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사용자(Gilton)\(책 만들기)\일반기준 연결\일반기준 연결회계(2020)\"/>
    </mc:Choice>
  </mc:AlternateContent>
  <bookViews>
    <workbookView xWindow="0" yWindow="0" windowWidth="28800" windowHeight="11430" activeTab="1"/>
  </bookViews>
  <sheets>
    <sheet name="1" sheetId="16" r:id="rId1"/>
    <sheet name="2" sheetId="29" r:id="rId2"/>
  </sheets>
  <definedNames>
    <definedName name="_xlnm.Print_Area" localSheetId="0">'1'!$A$1:$P$210</definedName>
    <definedName name="_xlnm.Print_Area" localSheetId="1">'2'!$A$1:$P$167</definedName>
  </definedNames>
  <calcPr calcId="152511"/>
</workbook>
</file>

<file path=xl/calcChain.xml><?xml version="1.0" encoding="utf-8"?>
<calcChain xmlns="http://schemas.openxmlformats.org/spreadsheetml/2006/main">
  <c r="I145" i="29" l="1"/>
  <c r="H179" i="16"/>
  <c r="E164" i="29"/>
  <c r="D46" i="29"/>
  <c r="E44" i="29"/>
  <c r="I132" i="29"/>
  <c r="E162" i="29"/>
  <c r="D162" i="29"/>
  <c r="E161" i="29"/>
  <c r="E163" i="29"/>
  <c r="E165" i="29"/>
  <c r="G144" i="29"/>
  <c r="F133" i="29"/>
  <c r="P132" i="29"/>
  <c r="F161" i="29"/>
  <c r="D133" i="29"/>
  <c r="I130" i="29"/>
  <c r="I129" i="29"/>
  <c r="F129" i="29"/>
  <c r="F128" i="29"/>
  <c r="P128" i="29"/>
  <c r="O127" i="29"/>
  <c r="O126" i="29"/>
  <c r="I126" i="29"/>
  <c r="O125" i="29"/>
  <c r="O119" i="29"/>
  <c r="I119" i="29"/>
  <c r="F119" i="29"/>
  <c r="O118" i="29"/>
  <c r="I118" i="29"/>
  <c r="F118" i="29"/>
  <c r="O117" i="29"/>
  <c r="I117" i="29"/>
  <c r="F117" i="29"/>
  <c r="D105" i="29"/>
  <c r="H150" i="29"/>
  <c r="I150" i="29"/>
  <c r="D96" i="29"/>
  <c r="C96" i="29"/>
  <c r="D88" i="29"/>
  <c r="D87" i="29"/>
  <c r="F101" i="29"/>
  <c r="F110" i="29"/>
  <c r="D86" i="29"/>
  <c r="D77" i="29"/>
  <c r="C77" i="29"/>
  <c r="D62" i="29"/>
  <c r="H51" i="29"/>
  <c r="F96" i="29"/>
  <c r="G46" i="29"/>
  <c r="C100" i="29"/>
  <c r="D37" i="29"/>
  <c r="H45" i="29"/>
  <c r="F130" i="29"/>
  <c r="H40" i="29"/>
  <c r="I127" i="29"/>
  <c r="E40" i="29"/>
  <c r="E39" i="29"/>
  <c r="F125" i="29"/>
  <c r="P125" i="29"/>
  <c r="D35" i="29"/>
  <c r="D117" i="29"/>
  <c r="E12" i="29"/>
  <c r="E64" i="29"/>
  <c r="E196" i="16"/>
  <c r="I196" i="16"/>
  <c r="E36" i="16"/>
  <c r="H116" i="16"/>
  <c r="D108" i="16"/>
  <c r="F108" i="16"/>
  <c r="H127" i="16"/>
  <c r="E108" i="16"/>
  <c r="E83" i="16"/>
  <c r="I83" i="16"/>
  <c r="C89" i="16"/>
  <c r="D89" i="16"/>
  <c r="I36" i="16"/>
  <c r="C90" i="16"/>
  <c r="I44" i="16"/>
  <c r="I37" i="16"/>
  <c r="J44" i="16"/>
  <c r="G116" i="16"/>
  <c r="G127" i="16"/>
  <c r="I172" i="16"/>
  <c r="I38" i="16"/>
  <c r="I151" i="16"/>
  <c r="E12" i="16"/>
  <c r="E99" i="16"/>
  <c r="D99" i="16"/>
  <c r="F98" i="16"/>
  <c r="D107" i="16"/>
  <c r="I205" i="16"/>
  <c r="G98" i="16"/>
  <c r="G99" i="16"/>
  <c r="H99" i="16"/>
  <c r="D133" i="16"/>
  <c r="D127" i="16"/>
  <c r="H39" i="16"/>
  <c r="D126" i="16"/>
  <c r="G181" i="16"/>
  <c r="H181" i="16"/>
  <c r="J35" i="16"/>
  <c r="D115" i="16"/>
  <c r="E199" i="16"/>
  <c r="I199" i="16"/>
  <c r="D167" i="16"/>
  <c r="D152" i="16"/>
  <c r="D116" i="16"/>
  <c r="D75" i="16"/>
  <c r="C75" i="16"/>
  <c r="E75" i="16"/>
  <c r="E70" i="16"/>
  <c r="I163" i="16"/>
  <c r="E35" i="16"/>
  <c r="F147" i="16"/>
  <c r="D31" i="16"/>
  <c r="D39" i="16"/>
  <c r="D33" i="16"/>
  <c r="D32" i="16"/>
  <c r="I149" i="16"/>
  <c r="I140" i="16"/>
  <c r="I141" i="16"/>
  <c r="I139" i="16"/>
  <c r="D56" i="16"/>
  <c r="F167" i="16"/>
  <c r="P167" i="16"/>
  <c r="O164" i="16"/>
  <c r="O163" i="16"/>
  <c r="O162" i="16"/>
  <c r="F152" i="16"/>
  <c r="P152" i="16"/>
  <c r="O149" i="16"/>
  <c r="O148" i="16"/>
  <c r="O147" i="16"/>
  <c r="O141" i="16"/>
  <c r="O140" i="16"/>
  <c r="F140" i="16"/>
  <c r="O139" i="16"/>
  <c r="F139" i="16"/>
  <c r="P139" i="16"/>
  <c r="D178" i="16"/>
  <c r="D182" i="16"/>
  <c r="D183" i="16"/>
  <c r="D186" i="16"/>
  <c r="C115" i="16"/>
  <c r="I148" i="16"/>
  <c r="G115" i="16"/>
  <c r="F141" i="16"/>
  <c r="C131" i="16"/>
  <c r="D139" i="16"/>
  <c r="K139" i="16"/>
  <c r="N139" i="16"/>
  <c r="C120" i="16"/>
  <c r="H98" i="16"/>
  <c r="C76" i="16"/>
  <c r="D76" i="16"/>
  <c r="E76" i="16"/>
  <c r="J36" i="16"/>
  <c r="I164" i="16"/>
  <c r="G126" i="16"/>
  <c r="E191" i="16"/>
  <c r="G180" i="16"/>
  <c r="K171" i="16"/>
  <c r="K156" i="16"/>
  <c r="I174" i="16"/>
  <c r="F99" i="16"/>
  <c r="D122" i="16"/>
  <c r="C116" i="16"/>
  <c r="F148" i="16"/>
  <c r="P148" i="16"/>
  <c r="I157" i="16"/>
  <c r="F35" i="16"/>
  <c r="F162" i="16"/>
  <c r="P162" i="16"/>
  <c r="P140" i="16"/>
  <c r="E178" i="16"/>
  <c r="F107" i="16"/>
  <c r="I84" i="16"/>
  <c r="D90" i="16"/>
  <c r="E90" i="16"/>
  <c r="H33" i="16"/>
  <c r="H32" i="16"/>
  <c r="C77" i="16"/>
  <c r="I150" i="16"/>
  <c r="I39" i="16"/>
  <c r="J37" i="16"/>
  <c r="F191" i="16"/>
  <c r="G184" i="16"/>
  <c r="C91" i="16"/>
  <c r="D91" i="16"/>
  <c r="I165" i="16"/>
  <c r="C132" i="16"/>
  <c r="I33" i="16"/>
  <c r="I32" i="16"/>
  <c r="C121" i="16"/>
  <c r="C79" i="16"/>
  <c r="D77" i="16"/>
  <c r="E77" i="16"/>
  <c r="E91" i="16"/>
  <c r="F131" i="29"/>
  <c r="K136" i="29"/>
  <c r="E49" i="29"/>
  <c r="G37" i="29"/>
  <c r="G36" i="29"/>
  <c r="F126" i="29"/>
  <c r="P117" i="29"/>
  <c r="D144" i="29"/>
  <c r="D151" i="29"/>
  <c r="P118" i="29"/>
  <c r="E144" i="29"/>
  <c r="E151" i="29"/>
  <c r="C78" i="29"/>
  <c r="E63" i="29"/>
  <c r="E62" i="29"/>
  <c r="C105" i="29"/>
  <c r="P119" i="29"/>
  <c r="F144" i="29"/>
  <c r="P126" i="29"/>
  <c r="D109" i="29"/>
  <c r="D110" i="29"/>
  <c r="D36" i="29"/>
  <c r="D118" i="29"/>
  <c r="N118" i="29"/>
  <c r="H41" i="29"/>
  <c r="D63" i="29"/>
  <c r="D64" i="29"/>
  <c r="E77" i="29"/>
  <c r="E70" i="29"/>
  <c r="D85" i="29"/>
  <c r="E86" i="29"/>
  <c r="G96" i="29"/>
  <c r="F87" i="29"/>
  <c r="E88" i="29"/>
  <c r="E96" i="29"/>
  <c r="H96" i="29"/>
  <c r="E35" i="29"/>
  <c r="D125" i="29"/>
  <c r="G105" i="29"/>
  <c r="C109" i="29"/>
  <c r="K117" i="29"/>
  <c r="N117" i="29"/>
  <c r="I131" i="29"/>
  <c r="N132" i="29"/>
  <c r="F162" i="29"/>
  <c r="F164" i="29"/>
  <c r="D80" i="29"/>
  <c r="E80" i="29"/>
  <c r="E71" i="29"/>
  <c r="I167" i="16"/>
  <c r="E182" i="16"/>
  <c r="E183" i="16"/>
  <c r="E57" i="16"/>
  <c r="D57" i="16"/>
  <c r="E58" i="16"/>
  <c r="D58" i="16"/>
  <c r="D59" i="16"/>
  <c r="E120" i="16"/>
  <c r="F120" i="16"/>
  <c r="I127" i="16"/>
  <c r="P141" i="16"/>
  <c r="F178" i="16"/>
  <c r="E89" i="16"/>
  <c r="D78" i="16"/>
  <c r="F150" i="16"/>
  <c r="J38" i="16"/>
  <c r="F134" i="29"/>
  <c r="D134" i="29"/>
  <c r="D161" i="29"/>
  <c r="D163" i="29"/>
  <c r="D165" i="29"/>
  <c r="E156" i="29"/>
  <c r="H146" i="29"/>
  <c r="I137" i="29"/>
  <c r="I136" i="29"/>
  <c r="E51" i="29"/>
  <c r="F166" i="29"/>
  <c r="F86" i="29"/>
  <c r="H105" i="29"/>
  <c r="H149" i="29"/>
  <c r="I149" i="29"/>
  <c r="G109" i="29"/>
  <c r="K118" i="29"/>
  <c r="P120" i="29"/>
  <c r="H145" i="29"/>
  <c r="D65" i="29"/>
  <c r="E100" i="29"/>
  <c r="F105" i="29"/>
  <c r="H148" i="29"/>
  <c r="I148" i="29"/>
  <c r="D101" i="29"/>
  <c r="I133" i="29"/>
  <c r="D100" i="29"/>
  <c r="H46" i="29"/>
  <c r="I128" i="29"/>
  <c r="C79" i="29"/>
  <c r="D79" i="29"/>
  <c r="K127" i="29"/>
  <c r="P129" i="29"/>
  <c r="E85" i="29"/>
  <c r="F88" i="29"/>
  <c r="E105" i="29"/>
  <c r="C63" i="16"/>
  <c r="I143" i="16"/>
  <c r="N141" i="16"/>
  <c r="E78" i="16"/>
  <c r="E71" i="16"/>
  <c r="I70" i="16"/>
  <c r="D79" i="16"/>
  <c r="E79" i="16"/>
  <c r="D131" i="16"/>
  <c r="F131" i="16"/>
  <c r="K140" i="16"/>
  <c r="P142" i="16"/>
  <c r="G179" i="16"/>
  <c r="H178" i="16"/>
  <c r="D132" i="16"/>
  <c r="F132" i="16"/>
  <c r="K149" i="16"/>
  <c r="P150" i="16"/>
  <c r="E56" i="16"/>
  <c r="C126" i="16"/>
  <c r="J126" i="16"/>
  <c r="F165" i="16"/>
  <c r="D121" i="16"/>
  <c r="I152" i="16"/>
  <c r="D120" i="16"/>
  <c r="H147" i="29"/>
  <c r="E155" i="29"/>
  <c r="F146" i="29"/>
  <c r="F151" i="29"/>
  <c r="E41" i="29"/>
  <c r="E157" i="29"/>
  <c r="C110" i="29"/>
  <c r="G110" i="29"/>
  <c r="K128" i="29"/>
  <c r="P130" i="29"/>
  <c r="C101" i="29"/>
  <c r="H37" i="29"/>
  <c r="H36" i="29"/>
  <c r="I120" i="29"/>
  <c r="I142" i="16"/>
  <c r="E46" i="29"/>
  <c r="E37" i="29"/>
  <c r="E36" i="29"/>
  <c r="F127" i="29"/>
  <c r="P127" i="29"/>
  <c r="F163" i="29"/>
  <c r="F165" i="29"/>
  <c r="N133" i="29"/>
  <c r="I146" i="29"/>
  <c r="E79" i="29"/>
  <c r="D126" i="29"/>
  <c r="N126" i="29"/>
  <c r="F85" i="29"/>
  <c r="H151" i="29"/>
  <c r="I144" i="29"/>
  <c r="C127" i="16"/>
  <c r="G182" i="16"/>
  <c r="G183" i="16"/>
  <c r="G186" i="16" s="1"/>
  <c r="K126" i="29"/>
  <c r="N125" i="29"/>
  <c r="D64" i="16"/>
  <c r="F115" i="16"/>
  <c r="E64" i="16"/>
  <c r="F116" i="16"/>
  <c r="G100" i="29"/>
  <c r="E101" i="29"/>
  <c r="G101" i="29"/>
  <c r="I166" i="16"/>
  <c r="C92" i="16"/>
  <c r="J39" i="16"/>
  <c r="D92" i="16"/>
  <c r="D93" i="16"/>
  <c r="C99" i="16"/>
  <c r="I70" i="29"/>
  <c r="D78" i="29"/>
  <c r="C81" i="29"/>
  <c r="F167" i="29"/>
  <c r="I105" i="29"/>
  <c r="G147" i="29"/>
  <c r="D140" i="16"/>
  <c r="N140" i="16"/>
  <c r="P147" i="16"/>
  <c r="E42" i="16"/>
  <c r="E44" i="16"/>
  <c r="F153" i="16"/>
  <c r="E202" i="16"/>
  <c r="I202" i="16"/>
  <c r="J115" i="16"/>
  <c r="E31" i="16"/>
  <c r="D147" i="16"/>
  <c r="I116" i="16"/>
  <c r="I158" i="16"/>
  <c r="N152" i="16"/>
  <c r="N153" i="16"/>
  <c r="J33" i="16"/>
  <c r="J32" i="16"/>
  <c r="C122" i="16"/>
  <c r="C133" i="16"/>
  <c r="F133" i="16"/>
  <c r="I147" i="29"/>
  <c r="G151" i="29"/>
  <c r="E78" i="29"/>
  <c r="D81" i="29"/>
  <c r="E81" i="29"/>
  <c r="E92" i="16"/>
  <c r="C93" i="16"/>
  <c r="D63" i="16"/>
  <c r="E105" i="16"/>
  <c r="D105" i="16"/>
  <c r="E73" i="29"/>
  <c r="I73" i="29"/>
  <c r="D89" i="29"/>
  <c r="F168" i="16"/>
  <c r="I173" i="16"/>
  <c r="N167" i="16"/>
  <c r="N168" i="16"/>
  <c r="E208" i="16"/>
  <c r="I208" i="16"/>
  <c r="F42" i="16"/>
  <c r="F44" i="16"/>
  <c r="F190" i="16"/>
  <c r="F105" i="16"/>
  <c r="K148" i="16"/>
  <c r="N147" i="16"/>
  <c r="I171" i="16"/>
  <c r="D168" i="16"/>
  <c r="F192" i="16"/>
  <c r="F184" i="16"/>
  <c r="H184" i="16"/>
  <c r="E89" i="29"/>
  <c r="E90" i="29"/>
  <c r="D90" i="29"/>
  <c r="F89" i="29"/>
  <c r="F90" i="29"/>
  <c r="K164" i="16"/>
  <c r="P165" i="16"/>
  <c r="I156" i="16"/>
  <c r="D153" i="16"/>
  <c r="E63" i="16"/>
  <c r="E122" i="16"/>
  <c r="I168" i="16"/>
  <c r="N164" i="16"/>
  <c r="E121" i="16"/>
  <c r="C98" i="16"/>
  <c r="E93" i="16"/>
  <c r="E190" i="16"/>
  <c r="E37" i="16"/>
  <c r="E39" i="16"/>
  <c r="E33" i="16"/>
  <c r="E32" i="16"/>
  <c r="D148" i="16"/>
  <c r="N148" i="16"/>
  <c r="F149" i="16"/>
  <c r="P149" i="16"/>
  <c r="F37" i="16"/>
  <c r="F164" i="16"/>
  <c r="P164" i="16"/>
  <c r="F122" i="16"/>
  <c r="E104" i="16"/>
  <c r="E106" i="16"/>
  <c r="E109" i="16"/>
  <c r="E127" i="16"/>
  <c r="D104" i="16"/>
  <c r="F121" i="16"/>
  <c r="I153" i="16"/>
  <c r="N149" i="16"/>
  <c r="F180" i="16"/>
  <c r="E192" i="16"/>
  <c r="F182" i="16"/>
  <c r="F183" i="16"/>
  <c r="F186" i="16"/>
  <c r="H180" i="16"/>
  <c r="H182" i="16"/>
  <c r="H183" i="16" s="1"/>
  <c r="H186" i="16" s="1"/>
  <c r="F104" i="16"/>
  <c r="D106" i="16"/>
  <c r="G185" i="16"/>
  <c r="J127" i="16"/>
  <c r="G133" i="16"/>
  <c r="D109" i="16"/>
  <c r="E205" i="16"/>
  <c r="F106" i="16"/>
  <c r="F109" i="16"/>
  <c r="E116" i="16"/>
  <c r="E206" i="16"/>
  <c r="E185" i="16"/>
  <c r="F36" i="16"/>
  <c r="J116" i="16"/>
  <c r="F39" i="16"/>
  <c r="F33" i="16"/>
  <c r="F163" i="16"/>
  <c r="P163" i="16"/>
  <c r="E186" i="16"/>
  <c r="H185" i="16"/>
  <c r="F31" i="16"/>
  <c r="D162" i="16"/>
  <c r="G122" i="16"/>
  <c r="F32" i="16"/>
  <c r="D163" i="16"/>
  <c r="N163" i="16"/>
  <c r="N162" i="16"/>
  <c r="K163" i="16"/>
  <c r="I151" i="29" l="1"/>
</calcChain>
</file>

<file path=xl/sharedStrings.xml><?xml version="1.0" encoding="utf-8"?>
<sst xmlns="http://schemas.openxmlformats.org/spreadsheetml/2006/main" count="534" uniqueCount="286">
  <si>
    <t>합계</t>
    <phoneticPr fontId="2" type="noConversion"/>
  </si>
  <si>
    <t>자본잉여금</t>
  </si>
  <si>
    <t>자본금</t>
  </si>
  <si>
    <t>자본금</t>
    <phoneticPr fontId="4" type="noConversion"/>
  </si>
  <si>
    <t>합계</t>
    <phoneticPr fontId="4" type="noConversion"/>
  </si>
  <si>
    <t>●</t>
    <phoneticPr fontId="2" type="noConversion"/>
  </si>
  <si>
    <t>유상증자</t>
    <phoneticPr fontId="2" type="noConversion"/>
  </si>
  <si>
    <t>현금</t>
    <phoneticPr fontId="2" type="noConversion"/>
  </si>
  <si>
    <t>자산계</t>
    <phoneticPr fontId="2" type="noConversion"/>
  </si>
  <si>
    <t>자본금</t>
    <phoneticPr fontId="2" type="noConversion"/>
  </si>
  <si>
    <t>자본잉여금</t>
    <phoneticPr fontId="2" type="noConversion"/>
  </si>
  <si>
    <t>자본계</t>
    <phoneticPr fontId="2" type="noConversion"/>
  </si>
  <si>
    <t>연결재무제표</t>
    <phoneticPr fontId="2" type="noConversion"/>
  </si>
  <si>
    <t>영업권</t>
    <phoneticPr fontId="2" type="noConversion"/>
  </si>
  <si>
    <t>01년</t>
    <phoneticPr fontId="2" type="noConversion"/>
  </si>
  <si>
    <t>02년</t>
    <phoneticPr fontId="2" type="noConversion"/>
  </si>
  <si>
    <t>취득</t>
    <phoneticPr fontId="2" type="noConversion"/>
  </si>
  <si>
    <t>자본금</t>
    <phoneticPr fontId="2" type="noConversion"/>
  </si>
  <si>
    <t>주식S</t>
  </si>
  <si>
    <t>당기순이익</t>
    <phoneticPr fontId="2" type="noConversion"/>
  </si>
  <si>
    <t>01년말</t>
    <phoneticPr fontId="2" type="noConversion"/>
  </si>
  <si>
    <t>자본조정</t>
    <phoneticPr fontId="2" type="noConversion"/>
  </si>
  <si>
    <t>영업비용</t>
    <phoneticPr fontId="2" type="noConversion"/>
  </si>
  <si>
    <t>(단순합산NI)</t>
    <phoneticPr fontId="2" type="noConversion"/>
  </si>
  <si>
    <t>자본금</t>
    <phoneticPr fontId="2" type="noConversion"/>
  </si>
  <si>
    <t>(단순합산NI)</t>
    <phoneticPr fontId="2" type="noConversion"/>
  </si>
  <si>
    <t>(연결NI)</t>
    <phoneticPr fontId="2" type="noConversion"/>
  </si>
  <si>
    <t>차액</t>
    <phoneticPr fontId="2" type="noConversion"/>
  </si>
  <si>
    <t>수익</t>
    <phoneticPr fontId="2" type="noConversion"/>
  </si>
  <si>
    <t>비용</t>
    <phoneticPr fontId="2" type="noConversion"/>
  </si>
  <si>
    <t>01년</t>
    <phoneticPr fontId="4" type="noConversion"/>
  </si>
  <si>
    <t>02년</t>
    <phoneticPr fontId="4" type="noConversion"/>
  </si>
  <si>
    <t>연결당기순이익의 검증</t>
    <phoneticPr fontId="4" type="noConversion"/>
  </si>
  <si>
    <t>수익</t>
    <phoneticPr fontId="2" type="noConversion"/>
  </si>
  <si>
    <t>비용</t>
    <phoneticPr fontId="2" type="noConversion"/>
  </si>
  <si>
    <t>취득금액</t>
    <phoneticPr fontId="2" type="noConversion"/>
  </si>
  <si>
    <t>자본잉여금(S)</t>
    <phoneticPr fontId="2" type="noConversion"/>
  </si>
  <si>
    <t>비용</t>
    <phoneticPr fontId="2" type="noConversion"/>
  </si>
  <si>
    <t>수익</t>
    <phoneticPr fontId="2" type="noConversion"/>
  </si>
  <si>
    <t>비용</t>
    <phoneticPr fontId="2" type="noConversion"/>
  </si>
  <si>
    <t>유상감자</t>
    <phoneticPr fontId="4" type="noConversion"/>
  </si>
  <si>
    <t>02년초</t>
    <phoneticPr fontId="4" type="noConversion"/>
  </si>
  <si>
    <t>지분율</t>
    <phoneticPr fontId="2" type="noConversion"/>
  </si>
  <si>
    <t>비지배지분</t>
    <phoneticPr fontId="2" type="noConversion"/>
  </si>
  <si>
    <t>02년말</t>
    <phoneticPr fontId="4" type="noConversion"/>
  </si>
  <si>
    <t>순자산 지분액</t>
    <phoneticPr fontId="2" type="noConversion"/>
  </si>
  <si>
    <t>이익잉여금</t>
  </si>
  <si>
    <t>공정가치</t>
    <phoneticPr fontId="2" type="noConversion"/>
  </si>
  <si>
    <t>장부금액</t>
    <phoneticPr fontId="2" type="noConversion"/>
  </si>
  <si>
    <t>액면금액</t>
    <phoneticPr fontId="2" type="noConversion"/>
  </si>
  <si>
    <t>●</t>
    <phoneticPr fontId="2" type="noConversion"/>
  </si>
  <si>
    <t>해설</t>
    <phoneticPr fontId="2" type="noConversion"/>
  </si>
  <si>
    <t>취득금액의 구성내역</t>
    <phoneticPr fontId="2" type="noConversion"/>
  </si>
  <si>
    <t>비지배지분</t>
    <phoneticPr fontId="2" type="noConversion"/>
  </si>
  <si>
    <t>지배기업(P)</t>
    <phoneticPr fontId="4" type="noConversion"/>
  </si>
  <si>
    <t>종속기업(S)</t>
    <phoneticPr fontId="4" type="noConversion"/>
  </si>
  <si>
    <t>NI 지분액</t>
    <phoneticPr fontId="2" type="noConversion"/>
  </si>
  <si>
    <t>기말
장부금액</t>
    <phoneticPr fontId="2" type="noConversion"/>
  </si>
  <si>
    <t>전기이월
이익잉여금</t>
    <phoneticPr fontId="2" type="noConversion"/>
  </si>
  <si>
    <t>순자산
지분액</t>
    <phoneticPr fontId="2" type="noConversion"/>
  </si>
  <si>
    <t>유형자산</t>
  </si>
  <si>
    <t>비지배지분</t>
  </si>
  <si>
    <t>지배기업 소유주지분</t>
    <phoneticPr fontId="2" type="noConversion"/>
  </si>
  <si>
    <t>비지배지분 이익</t>
    <phoneticPr fontId="2" type="noConversion"/>
  </si>
  <si>
    <t xml:space="preserve">비지배지분 </t>
    <phoneticPr fontId="2" type="noConversion"/>
  </si>
  <si>
    <t>종속기업(S)</t>
    <phoneticPr fontId="4" type="noConversion"/>
  </si>
  <si>
    <t xml:space="preserve">취득 주식수 </t>
    <phoneticPr fontId="2" type="noConversion"/>
  </si>
  <si>
    <t>(1) 결손보전</t>
    <phoneticPr fontId="2" type="noConversion"/>
  </si>
  <si>
    <t>(2) 유상감자</t>
    <phoneticPr fontId="2" type="noConversion"/>
  </si>
  <si>
    <t>(3) 유상증자</t>
    <phoneticPr fontId="2" type="noConversion"/>
  </si>
  <si>
    <t>감자차손</t>
    <phoneticPr fontId="2" type="noConversion"/>
  </si>
  <si>
    <t>발행주식수</t>
    <phoneticPr fontId="2" type="noConversion"/>
  </si>
  <si>
    <t>발행금액</t>
    <phoneticPr fontId="2" type="noConversion"/>
  </si>
  <si>
    <t>주식발행비</t>
    <phoneticPr fontId="2" type="noConversion"/>
  </si>
  <si>
    <t>(차변)</t>
    <phoneticPr fontId="2" type="noConversion"/>
  </si>
  <si>
    <t>(대변)</t>
    <phoneticPr fontId="2" type="noConversion"/>
  </si>
  <si>
    <t>취득처분</t>
    <phoneticPr fontId="2" type="noConversion"/>
  </si>
  <si>
    <t>NI 지분액</t>
    <phoneticPr fontId="2" type="noConversion"/>
  </si>
  <si>
    <t>기말
장부금액</t>
    <phoneticPr fontId="2" type="noConversion"/>
  </si>
  <si>
    <t>순자산
지분액</t>
    <phoneticPr fontId="2" type="noConversion"/>
  </si>
  <si>
    <t>토지
(FV차액)</t>
    <phoneticPr fontId="2" type="noConversion"/>
  </si>
  <si>
    <t>(연결NI)</t>
    <phoneticPr fontId="2" type="noConversion"/>
  </si>
  <si>
    <t>연결당기순이익</t>
    <phoneticPr fontId="4" type="noConversion"/>
  </si>
  <si>
    <t>자본잉여금</t>
    <phoneticPr fontId="4" type="noConversion"/>
  </si>
  <si>
    <t>01년초</t>
    <phoneticPr fontId="2" type="noConversion"/>
  </si>
  <si>
    <t>주식수</t>
    <phoneticPr fontId="2" type="noConversion"/>
  </si>
  <si>
    <t>P사</t>
    <phoneticPr fontId="2" type="noConversion"/>
  </si>
  <si>
    <t>지분율</t>
    <phoneticPr fontId="2" type="noConversion"/>
  </si>
  <si>
    <t>취득금액</t>
    <phoneticPr fontId="2" type="noConversion"/>
  </si>
  <si>
    <t>Ⅰ</t>
    <phoneticPr fontId="4" type="noConversion"/>
  </si>
  <si>
    <t>분석</t>
    <phoneticPr fontId="4" type="noConversion"/>
  </si>
  <si>
    <t>Ⅱ</t>
    <phoneticPr fontId="4" type="noConversion"/>
  </si>
  <si>
    <t>순자산 분석</t>
  </si>
  <si>
    <t>자본금(S)</t>
    <phoneticPr fontId="2" type="noConversion"/>
  </si>
  <si>
    <t>영업권</t>
    <phoneticPr fontId="2" type="noConversion"/>
  </si>
  <si>
    <t>이익잉여금(S)</t>
    <phoneticPr fontId="2" type="noConversion"/>
  </si>
  <si>
    <t>연결자본변동표</t>
    <phoneticPr fontId="4" type="noConversion"/>
  </si>
  <si>
    <t>S사의 자본 변동</t>
    <phoneticPr fontId="2" type="noConversion"/>
  </si>
  <si>
    <t>순자산 지분액</t>
    <phoneticPr fontId="2" type="noConversion"/>
  </si>
  <si>
    <t>변동</t>
    <phoneticPr fontId="2" type="noConversion"/>
  </si>
  <si>
    <t>변동</t>
    <phoneticPr fontId="4" type="noConversion"/>
  </si>
  <si>
    <t>누적 지분 평가</t>
    <phoneticPr fontId="2" type="noConversion"/>
  </si>
  <si>
    <t>P사의 S사 누적 지분 평가</t>
    <phoneticPr fontId="2" type="noConversion"/>
  </si>
  <si>
    <t xml:space="preserve">S사 비지배주주의 누적 지분 평가 </t>
    <phoneticPr fontId="2" type="noConversion"/>
  </si>
  <si>
    <t>Ⅲ</t>
    <phoneticPr fontId="2" type="noConversion"/>
  </si>
  <si>
    <t>단순합산</t>
    <phoneticPr fontId="3" type="noConversion"/>
  </si>
  <si>
    <t>연결조정</t>
    <phoneticPr fontId="3" type="noConversion"/>
  </si>
  <si>
    <t>연결재무제표</t>
    <phoneticPr fontId="3" type="noConversion"/>
  </si>
  <si>
    <t>단순합산</t>
    <phoneticPr fontId="3" type="noConversion"/>
  </si>
  <si>
    <t>연결조정</t>
    <phoneticPr fontId="3" type="noConversion"/>
  </si>
  <si>
    <t>연결재무제표</t>
    <phoneticPr fontId="3" type="noConversion"/>
  </si>
  <si>
    <t>주식S</t>
    <phoneticPr fontId="4" type="noConversion"/>
  </si>
  <si>
    <t>자본잉여금(S)</t>
    <phoneticPr fontId="2" type="noConversion"/>
  </si>
  <si>
    <t>이익잉여금(P)</t>
    <phoneticPr fontId="2" type="noConversion"/>
  </si>
  <si>
    <t>감자차손(S)</t>
    <phoneticPr fontId="2" type="noConversion"/>
  </si>
  <si>
    <t>자본잉여금(S)</t>
    <phoneticPr fontId="4" type="noConversion"/>
  </si>
  <si>
    <t>비지배지분</t>
    <phoneticPr fontId="3" type="noConversion"/>
  </si>
  <si>
    <t>1단계: 순자산조정</t>
    <phoneticPr fontId="4" type="noConversion"/>
  </si>
  <si>
    <t>2단계: 순이익조정</t>
    <phoneticPr fontId="4" type="noConversion"/>
  </si>
  <si>
    <t>비용(수수료)</t>
    <phoneticPr fontId="4" type="noConversion"/>
  </si>
  <si>
    <t>배당금</t>
    <phoneticPr fontId="2" type="noConversion"/>
  </si>
  <si>
    <t>취득</t>
    <phoneticPr fontId="2" type="noConversion"/>
  </si>
  <si>
    <t>01년</t>
    <phoneticPr fontId="2" type="noConversion"/>
  </si>
  <si>
    <t>02년</t>
    <phoneticPr fontId="2" type="noConversion"/>
  </si>
  <si>
    <t>주식수</t>
    <phoneticPr fontId="4" type="noConversion"/>
  </si>
  <si>
    <t>지분율</t>
    <phoneticPr fontId="2" type="noConversion"/>
  </si>
  <si>
    <t>비지배주주</t>
    <phoneticPr fontId="4" type="noConversion"/>
  </si>
  <si>
    <t>지분율</t>
    <phoneticPr fontId="4" type="noConversion"/>
  </si>
  <si>
    <t xml:space="preserve">유상증자 전 </t>
    <phoneticPr fontId="4" type="noConversion"/>
  </si>
  <si>
    <t>유상증자 후</t>
    <phoneticPr fontId="4" type="noConversion"/>
  </si>
  <si>
    <t>순자산
공정가치</t>
    <phoneticPr fontId="4" type="noConversion"/>
  </si>
  <si>
    <t>증자 전 지분액</t>
    <phoneticPr fontId="2" type="noConversion"/>
  </si>
  <si>
    <t>증자 후 지분액</t>
    <phoneticPr fontId="2" type="noConversion"/>
  </si>
  <si>
    <t>(*) 순자산 공정가치 = S사 순자산 금액 + 토지 FV차액</t>
    <phoneticPr fontId="4" type="noConversion"/>
  </si>
  <si>
    <t>투자금액</t>
    <phoneticPr fontId="2" type="noConversion"/>
  </si>
  <si>
    <t>01년</t>
    <phoneticPr fontId="2" type="noConversion"/>
  </si>
  <si>
    <t>02년</t>
    <phoneticPr fontId="2" type="noConversion"/>
  </si>
  <si>
    <t>자본잉여금
/자본조정</t>
    <phoneticPr fontId="2" type="noConversion"/>
  </si>
  <si>
    <t>수수료
(주식발행비)</t>
    <phoneticPr fontId="2" type="noConversion"/>
  </si>
  <si>
    <t>주식발행비</t>
    <phoneticPr fontId="2" type="noConversion"/>
  </si>
  <si>
    <t>감자 전</t>
    <phoneticPr fontId="2" type="noConversion"/>
  </si>
  <si>
    <t>감자 후</t>
    <phoneticPr fontId="2" type="noConversion"/>
  </si>
  <si>
    <t>증자 전</t>
    <phoneticPr fontId="2" type="noConversion"/>
  </si>
  <si>
    <t>증자 후</t>
    <phoneticPr fontId="2" type="noConversion"/>
  </si>
  <si>
    <t xml:space="preserve">토지 FV차액 </t>
    <phoneticPr fontId="2" type="noConversion"/>
  </si>
  <si>
    <t>지분변동액</t>
    <phoneticPr fontId="2" type="noConversion"/>
  </si>
  <si>
    <t>유상감자</t>
    <phoneticPr fontId="2" type="noConversion"/>
  </si>
  <si>
    <t>(차변)</t>
    <phoneticPr fontId="2" type="noConversion"/>
  </si>
  <si>
    <t>감자차손</t>
    <phoneticPr fontId="2" type="noConversion"/>
  </si>
  <si>
    <t>(대변)</t>
    <phoneticPr fontId="2" type="noConversion"/>
  </si>
  <si>
    <t>지분거래손익</t>
    <phoneticPr fontId="2" type="noConversion"/>
  </si>
  <si>
    <t>주식 취득</t>
  </si>
  <si>
    <t>유형자산(FV)</t>
    <phoneticPr fontId="2" type="noConversion"/>
  </si>
  <si>
    <t>현금</t>
    <phoneticPr fontId="2" type="noConversion"/>
  </si>
  <si>
    <t>(1) 유상증자 회계처리(S사)</t>
    <phoneticPr fontId="2" type="noConversion"/>
  </si>
  <si>
    <t>자본금</t>
    <phoneticPr fontId="2" type="noConversion"/>
  </si>
  <si>
    <t>자본잉여금</t>
    <phoneticPr fontId="2" type="noConversion"/>
  </si>
  <si>
    <t>(3) 지분율의 변동</t>
    <phoneticPr fontId="2" type="noConversion"/>
  </si>
  <si>
    <t>(4) 지분거래손익</t>
    <phoneticPr fontId="4" type="noConversion"/>
  </si>
  <si>
    <t>취득</t>
    <phoneticPr fontId="2" type="noConversion"/>
  </si>
  <si>
    <t>지분거래손익</t>
    <phoneticPr fontId="2" type="noConversion"/>
  </si>
  <si>
    <t>(2) 순자산 장부금액 변동</t>
    <phoneticPr fontId="2" type="noConversion"/>
  </si>
  <si>
    <t>(2) S사의 순자산 장부금액 변동</t>
    <phoneticPr fontId="4" type="noConversion"/>
  </si>
  <si>
    <t>P사는 S사 주식을 01년초 다음과 같이 취득함.</t>
    <phoneticPr fontId="2" type="noConversion"/>
  </si>
  <si>
    <t>한편, 지배력 획득일 현재 S사의 자산ㆍ부채 장부금액과 공정가치의 차이는 다음과 같음.</t>
    <phoneticPr fontId="2" type="noConversion"/>
  </si>
  <si>
    <t>S사는 01년 2월중 자본잉여금을 재원으로 전기에 이월된 결손금을 보전함.</t>
    <phoneticPr fontId="2" type="noConversion"/>
  </si>
  <si>
    <t>유형자산(토지)</t>
    <phoneticPr fontId="2" type="noConversion"/>
  </si>
  <si>
    <t>① S사는 01년말에 발행된 전체 주식수 1,000주 중에서 500주를 주주들에게 비례적으로 주당 200원(1주당 액면금액: 100원)을 지급하고 감자를 실시함.</t>
    <phoneticPr fontId="2" type="noConversion"/>
  </si>
  <si>
    <t>② 한편, P사는 300주에 대한 감자대가로 60,000원을 수령함.</t>
    <phoneticPr fontId="2" type="noConversion"/>
  </si>
  <si>
    <t>② S사의 주식발행비에 대한 회계정책은 자본잉여금에서 상계하는 것이며, 만약 자본잉여금이 없는 경우 이익잉여금에서 즉시 상계하는 것임.</t>
    <phoneticPr fontId="2" type="noConversion"/>
  </si>
  <si>
    <t>P사</t>
    <phoneticPr fontId="4" type="noConversion"/>
  </si>
  <si>
    <t>사업결합으로 발생한 영업권은 10년의 내용연수를 적용함.</t>
    <phoneticPr fontId="4" type="noConversion"/>
  </si>
  <si>
    <t>요약 개별재무제표</t>
  </si>
  <si>
    <t>P사 개별재무제표상 순이익</t>
  </si>
  <si>
    <t>① S사는 02년 말에 다음과 같이 유상증자를 실시하였으며 발행된 신주는 전량 P사가 인수함.</t>
    <phoneticPr fontId="2" type="noConversion"/>
  </si>
  <si>
    <t>발행
주식수</t>
    <phoneticPr fontId="4" type="noConversion"/>
  </si>
  <si>
    <t>영업권의 변동</t>
    <phoneticPr fontId="2" type="noConversion"/>
  </si>
  <si>
    <t>02년</t>
    <phoneticPr fontId="2" type="noConversion"/>
  </si>
  <si>
    <t>영업권</t>
    <phoneticPr fontId="2" type="noConversion"/>
  </si>
  <si>
    <t>상각비</t>
    <phoneticPr fontId="2" type="noConversion"/>
  </si>
  <si>
    <t>유상감자 및 유상증자</t>
    <phoneticPr fontId="2" type="noConversion"/>
  </si>
  <si>
    <t>Ⅳ</t>
    <phoneticPr fontId="2" type="noConversion"/>
  </si>
  <si>
    <t>무형자산
상각비</t>
    <phoneticPr fontId="2" type="noConversion"/>
  </si>
  <si>
    <t>지분법이익</t>
    <phoneticPr fontId="2" type="noConversion"/>
  </si>
  <si>
    <t>2단계: 순이익조정</t>
    <phoneticPr fontId="3" type="noConversion"/>
  </si>
  <si>
    <t>지분법이익</t>
    <phoneticPr fontId="4" type="noConversion"/>
  </si>
  <si>
    <t>이잉금(S사)</t>
    <phoneticPr fontId="3" type="noConversion"/>
  </si>
  <si>
    <t>이잉금(비지배)</t>
    <phoneticPr fontId="4" type="noConversion"/>
  </si>
  <si>
    <t>비용(상각비)</t>
    <phoneticPr fontId="4" type="noConversion"/>
  </si>
  <si>
    <t>01년</t>
    <phoneticPr fontId="2" type="noConversion"/>
  </si>
  <si>
    <t>취득</t>
    <phoneticPr fontId="2" type="noConversion"/>
  </si>
  <si>
    <t>Ⅴ</t>
    <phoneticPr fontId="2" type="noConversion"/>
  </si>
  <si>
    <t>(1) 유상감자 회계처리(S사)</t>
    <phoneticPr fontId="2" type="noConversion"/>
  </si>
  <si>
    <t>지분법적용투자주식</t>
    <phoneticPr fontId="2" type="noConversion"/>
  </si>
  <si>
    <t xml:space="preserve">[요구사항] </t>
    <phoneticPr fontId="2" type="noConversion"/>
  </si>
  <si>
    <t>지배력 획득일과 01년 및 02년의 연결재무제표를 작성하시오.</t>
  </si>
  <si>
    <t>P사의 지분법 회계처리를 표시하시오.</t>
    <phoneticPr fontId="2" type="noConversion"/>
  </si>
  <si>
    <t>지분법자본변동</t>
    <phoneticPr fontId="2" type="noConversion"/>
  </si>
  <si>
    <t>지분법 회계처리</t>
    <phoneticPr fontId="2" type="noConversion"/>
  </si>
  <si>
    <t>01년 취득</t>
    <phoneticPr fontId="2" type="noConversion"/>
  </si>
  <si>
    <t>01년 평가</t>
    <phoneticPr fontId="2" type="noConversion"/>
  </si>
  <si>
    <t>02년 유상증자</t>
    <phoneticPr fontId="2" type="noConversion"/>
  </si>
  <si>
    <t>01년 유상감자</t>
    <phoneticPr fontId="2" type="noConversion"/>
  </si>
  <si>
    <t>02년 평가</t>
    <phoneticPr fontId="2" type="noConversion"/>
  </si>
  <si>
    <t>영업권상각</t>
    <phoneticPr fontId="2" type="noConversion"/>
  </si>
  <si>
    <t>(*) 현금유입액 = 200,000원(유상증자) - 10,000dnjs(주식발행비)</t>
    <phoneticPr fontId="2" type="noConversion"/>
  </si>
  <si>
    <t>지배기업</t>
    <phoneticPr fontId="2" type="noConversion"/>
  </si>
  <si>
    <t>주식S</t>
    <phoneticPr fontId="2" type="noConversion"/>
  </si>
  <si>
    <t>① S사</t>
    <phoneticPr fontId="2" type="noConversion"/>
  </si>
  <si>
    <t>해외사업
환산차이</t>
    <phoneticPr fontId="2" type="noConversion"/>
  </si>
  <si>
    <t>해외사업환산차이</t>
    <phoneticPr fontId="2" type="noConversion"/>
  </si>
  <si>
    <t>합 계</t>
    <phoneticPr fontId="4" type="noConversion"/>
  </si>
  <si>
    <t>유상증자와 유상감자</t>
    <phoneticPr fontId="2" type="noConversion"/>
  </si>
  <si>
    <t>주식선택권</t>
    <phoneticPr fontId="2" type="noConversion"/>
  </si>
  <si>
    <t>비지배지분은 식별 가능한 순자산 공정가치에 비례하여 인식함.</t>
    <phoneticPr fontId="2" type="noConversion"/>
  </si>
  <si>
    <t>구분</t>
    <phoneticPr fontId="2" type="noConversion"/>
  </si>
  <si>
    <t>S사는 01년에 임직원에 대하여 지분형 주식선택권을 부여하고 4,000원의 주식보상비용을 인식함.</t>
    <phoneticPr fontId="2" type="noConversion"/>
  </si>
  <si>
    <t>S사는 01년 중 6,000원의 해외사업환산차이를 인식함.</t>
    <phoneticPr fontId="2" type="noConversion"/>
  </si>
  <si>
    <t>요약 별도재무제표</t>
    <phoneticPr fontId="2" type="noConversion"/>
  </si>
  <si>
    <t>[요구사항] 지배력 획득일과 01년의 연결재무제표를 작성하시오.</t>
    <phoneticPr fontId="2" type="noConversion"/>
  </si>
  <si>
    <t>(1) 유상감자 회계처리</t>
    <phoneticPr fontId="2" type="noConversion"/>
  </si>
  <si>
    <t>② P사</t>
    <phoneticPr fontId="2" type="noConversion"/>
  </si>
  <si>
    <t>S사 순자산 변동 분석</t>
    <phoneticPr fontId="2" type="noConversion"/>
  </si>
  <si>
    <t>순자산 변동</t>
    <phoneticPr fontId="2" type="noConversion"/>
  </si>
  <si>
    <t>P사 지분</t>
    <phoneticPr fontId="2" type="noConversion"/>
  </si>
  <si>
    <t>주식
선택권</t>
    <phoneticPr fontId="2" type="noConversion"/>
  </si>
  <si>
    <t>유형자산(FV)</t>
    <phoneticPr fontId="2" type="noConversion"/>
  </si>
  <si>
    <t>01년</t>
    <phoneticPr fontId="2" type="noConversion"/>
  </si>
  <si>
    <t>단순합산</t>
    <phoneticPr fontId="3" type="noConversion"/>
  </si>
  <si>
    <t>연결조정</t>
    <phoneticPr fontId="3" type="noConversion"/>
  </si>
  <si>
    <t>연결재무제표</t>
    <phoneticPr fontId="3" type="noConversion"/>
  </si>
  <si>
    <t>1단계: 순자산조정</t>
    <phoneticPr fontId="4" type="noConversion"/>
  </si>
  <si>
    <t>자본금(S)</t>
    <phoneticPr fontId="2" type="noConversion"/>
  </si>
  <si>
    <t>주식S</t>
    <phoneticPr fontId="4" type="noConversion"/>
  </si>
  <si>
    <t>자본잉여금(S)</t>
    <phoneticPr fontId="2" type="noConversion"/>
  </si>
  <si>
    <t>주식선택권</t>
    <phoneticPr fontId="2" type="noConversion"/>
  </si>
  <si>
    <t>이익잉여금(P)</t>
    <phoneticPr fontId="2" type="noConversion"/>
  </si>
  <si>
    <t>환산차이</t>
    <phoneticPr fontId="4" type="noConversion"/>
  </si>
  <si>
    <t>환산차이</t>
    <phoneticPr fontId="2" type="noConversion"/>
  </si>
  <si>
    <t>감자차손</t>
    <phoneticPr fontId="2" type="noConversion"/>
  </si>
  <si>
    <t>비지배지분</t>
    <phoneticPr fontId="2" type="noConversion"/>
  </si>
  <si>
    <t>감자차손(S)</t>
    <phoneticPr fontId="2" type="noConversion"/>
  </si>
  <si>
    <t>비용</t>
    <phoneticPr fontId="2" type="noConversion"/>
  </si>
  <si>
    <t>수익</t>
    <phoneticPr fontId="2" type="noConversion"/>
  </si>
  <si>
    <t>(단순합산NI)</t>
    <phoneticPr fontId="2" type="noConversion"/>
  </si>
  <si>
    <t>(연결NI)</t>
    <phoneticPr fontId="2" type="noConversion"/>
  </si>
  <si>
    <t>2단계: 순이익조정</t>
    <phoneticPr fontId="4" type="noConversion"/>
  </si>
  <si>
    <t>연결자본변동표</t>
    <phoneticPr fontId="4" type="noConversion"/>
  </si>
  <si>
    <t>자본금</t>
    <phoneticPr fontId="4" type="noConversion"/>
  </si>
  <si>
    <t>자본잉여금</t>
    <phoneticPr fontId="4" type="noConversion"/>
  </si>
  <si>
    <t>합계</t>
    <phoneticPr fontId="4" type="noConversion"/>
  </si>
  <si>
    <t>취득</t>
    <phoneticPr fontId="4" type="noConversion"/>
  </si>
  <si>
    <t>연결당기순이익</t>
    <phoneticPr fontId="4" type="noConversion"/>
  </si>
  <si>
    <t>해외사업환산차이</t>
    <phoneticPr fontId="2" type="noConversion"/>
  </si>
  <si>
    <t>S사 주식선택권</t>
    <phoneticPr fontId="4" type="noConversion"/>
  </si>
  <si>
    <t>S사 배당금</t>
    <phoneticPr fontId="4" type="noConversion"/>
  </si>
  <si>
    <t>S사 유상감자</t>
    <phoneticPr fontId="4" type="noConversion"/>
  </si>
  <si>
    <t>01년말</t>
    <phoneticPr fontId="2" type="noConversion"/>
  </si>
  <si>
    <t>연결당기순이익의 검증</t>
    <phoneticPr fontId="4" type="noConversion"/>
  </si>
  <si>
    <t>01년</t>
    <phoneticPr fontId="4" type="noConversion"/>
  </si>
  <si>
    <t>P사 별도재무제표상 순이익</t>
    <phoneticPr fontId="2" type="noConversion"/>
  </si>
  <si>
    <t>지배기업 소유주지분</t>
    <phoneticPr fontId="2" type="noConversion"/>
  </si>
  <si>
    <t>비지배지분 이익</t>
    <phoneticPr fontId="2" type="noConversion"/>
  </si>
  <si>
    <t xml:space="preserve">비지배지분 </t>
    <phoneticPr fontId="2" type="noConversion"/>
  </si>
  <si>
    <t>포괄손익계산서(참조)</t>
    <phoneticPr fontId="4" type="noConversion"/>
  </si>
  <si>
    <t>P사</t>
    <phoneticPr fontId="4" type="noConversion"/>
  </si>
  <si>
    <t>S사</t>
    <phoneticPr fontId="4" type="noConversion"/>
  </si>
  <si>
    <t>연결</t>
    <phoneticPr fontId="4" type="noConversion"/>
  </si>
  <si>
    <t>수익</t>
    <phoneticPr fontId="4" type="noConversion"/>
  </si>
  <si>
    <t>비용</t>
    <phoneticPr fontId="4" type="noConversion"/>
  </si>
  <si>
    <t>당기순이익</t>
    <phoneticPr fontId="4" type="noConversion"/>
  </si>
  <si>
    <t>해외사업환산차이</t>
    <phoneticPr fontId="4" type="noConversion"/>
  </si>
  <si>
    <t>총포괄이익</t>
    <phoneticPr fontId="4" type="noConversion"/>
  </si>
  <si>
    <t xml:space="preserve">  - 지배기업 소유주지분</t>
    <phoneticPr fontId="4" type="noConversion"/>
  </si>
  <si>
    <t xml:space="preserve">  - 비지배지분</t>
    <phoneticPr fontId="4" type="noConversion"/>
  </si>
  <si>
    <t>S사는 01년 중 20,000원을 배당함.</t>
    <phoneticPr fontId="2" type="noConversion"/>
  </si>
  <si>
    <t>(3) 주식선택권</t>
    <phoneticPr fontId="2" type="noConversion"/>
  </si>
  <si>
    <t>(4) 배당</t>
    <phoneticPr fontId="2" type="noConversion"/>
  </si>
  <si>
    <t>(5) 해외사업환산차이</t>
    <phoneticPr fontId="2" type="noConversion"/>
  </si>
  <si>
    <t>지분법손익</t>
    <phoneticPr fontId="2" type="noConversion"/>
  </si>
  <si>
    <t>이잉금(S사)</t>
    <phoneticPr fontId="3" type="noConversion"/>
  </si>
  <si>
    <t>이잉금(비)</t>
    <phoneticPr fontId="2" type="noConversion"/>
  </si>
  <si>
    <t>지분법변동(P)</t>
    <phoneticPr fontId="2" type="noConversion"/>
  </si>
  <si>
    <t>지분법자본변동</t>
    <phoneticPr fontId="2" type="noConversion"/>
  </si>
  <si>
    <t>자본변동표</t>
    <phoneticPr fontId="2" type="noConversion"/>
  </si>
  <si>
    <t>종속기업 취득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</si>
</sst>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12" x14ac:knownFonts="1"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Arial"/>
      <family val="2"/>
    </font>
    <font>
      <sz val="8"/>
      <name val="돋움"/>
      <family val="3"/>
      <charset val="129"/>
    </font>
    <font>
      <b/>
      <u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7" fillId="2" borderId="0" xfId="0" applyFont="1" applyFill="1">
      <alignment vertical="center"/>
    </xf>
    <xf numFmtId="176" fontId="6" fillId="2" borderId="0" xfId="5" applyNumberFormat="1" applyFont="1" applyFill="1">
      <alignment vertical="center"/>
    </xf>
    <xf numFmtId="9" fontId="6" fillId="2" borderId="0" xfId="4" applyFont="1" applyFill="1">
      <alignment vertical="center"/>
    </xf>
    <xf numFmtId="176" fontId="6" fillId="2" borderId="0" xfId="2" applyNumberFormat="1" applyFont="1" applyFill="1" applyAlignment="1">
      <alignment horizontal="center" vertical="center"/>
    </xf>
    <xf numFmtId="176" fontId="6" fillId="2" borderId="0" xfId="5" applyNumberFormat="1" applyFont="1" applyFill="1" applyBorder="1">
      <alignment vertical="center"/>
    </xf>
    <xf numFmtId="176" fontId="6" fillId="2" borderId="0" xfId="2" applyNumberFormat="1" applyFont="1" applyFill="1" applyBorder="1">
      <alignment vertical="center"/>
    </xf>
    <xf numFmtId="41" fontId="6" fillId="2" borderId="0" xfId="5" applyFont="1" applyFill="1" applyBorder="1">
      <alignment vertical="center"/>
    </xf>
    <xf numFmtId="176" fontId="6" fillId="2" borderId="0" xfId="2" applyNumberFormat="1" applyFont="1" applyFill="1">
      <alignment vertical="center"/>
    </xf>
    <xf numFmtId="176" fontId="6" fillId="2" borderId="0" xfId="0" applyNumberFormat="1" applyFont="1" applyFill="1">
      <alignment vertical="center"/>
    </xf>
    <xf numFmtId="176" fontId="6" fillId="2" borderId="2" xfId="0" applyNumberFormat="1" applyFont="1" applyFill="1" applyBorder="1" applyAlignment="1">
      <alignment horizontal="center" vertical="center"/>
    </xf>
    <xf numFmtId="176" fontId="6" fillId="2" borderId="2" xfId="5" applyNumberFormat="1" applyFont="1" applyFill="1" applyBorder="1" applyAlignment="1">
      <alignment horizontal="center" vertical="center"/>
    </xf>
    <xf numFmtId="176" fontId="6" fillId="2" borderId="2" xfId="2" applyNumberFormat="1" applyFont="1" applyFill="1" applyBorder="1" applyAlignment="1">
      <alignment horizontal="center" vertical="center"/>
    </xf>
    <xf numFmtId="9" fontId="6" fillId="2" borderId="2" xfId="4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left" vertical="center"/>
    </xf>
    <xf numFmtId="176" fontId="6" fillId="2" borderId="2" xfId="5" applyNumberFormat="1" applyFont="1" applyFill="1" applyBorder="1">
      <alignment vertical="center"/>
    </xf>
    <xf numFmtId="176" fontId="6" fillId="2" borderId="2" xfId="2" applyNumberFormat="1" applyFont="1" applyFill="1" applyBorder="1">
      <alignment vertical="center"/>
    </xf>
    <xf numFmtId="41" fontId="6" fillId="2" borderId="2" xfId="5" applyFont="1" applyFill="1" applyBorder="1">
      <alignment vertical="center"/>
    </xf>
    <xf numFmtId="41" fontId="6" fillId="2" borderId="0" xfId="5" applyFont="1" applyFill="1">
      <alignment vertical="center"/>
    </xf>
    <xf numFmtId="0" fontId="6" fillId="2" borderId="2" xfId="0" applyFont="1" applyFill="1" applyBorder="1" applyAlignment="1">
      <alignment horizontal="center" vertical="center"/>
    </xf>
    <xf numFmtId="176" fontId="6" fillId="2" borderId="0" xfId="2" applyNumberFormat="1" applyFont="1" applyFill="1" applyAlignment="1">
      <alignment horizontal="center" vertical="center"/>
    </xf>
    <xf numFmtId="176" fontId="6" fillId="2" borderId="1" xfId="5" applyNumberFormat="1" applyFont="1" applyFill="1" applyBorder="1" applyAlignment="1">
      <alignment horizontal="center" vertical="center"/>
    </xf>
    <xf numFmtId="176" fontId="6" fillId="2" borderId="0" xfId="2" applyNumberFormat="1" applyFont="1" applyFill="1" applyAlignment="1">
      <alignment vertical="center"/>
    </xf>
    <xf numFmtId="176" fontId="6" fillId="2" borderId="1" xfId="5" applyNumberFormat="1" applyFont="1" applyFill="1" applyBorder="1">
      <alignment vertical="center"/>
    </xf>
    <xf numFmtId="41" fontId="6" fillId="2" borderId="1" xfId="5" applyFont="1" applyFill="1" applyBorder="1">
      <alignment vertical="center"/>
    </xf>
    <xf numFmtId="176" fontId="6" fillId="2" borderId="0" xfId="5" applyNumberFormat="1" applyFont="1" applyFill="1" applyAlignment="1">
      <alignment horizontal="right" vertical="center"/>
    </xf>
    <xf numFmtId="176" fontId="6" fillId="2" borderId="0" xfId="5" applyNumberFormat="1" applyFont="1" applyFill="1" applyAlignment="1">
      <alignment horizontal="left" vertical="center"/>
    </xf>
    <xf numFmtId="176" fontId="6" fillId="2" borderId="1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>
      <alignment vertical="center"/>
    </xf>
    <xf numFmtId="176" fontId="6" fillId="2" borderId="1" xfId="0" applyNumberFormat="1" applyFont="1" applyFill="1" applyBorder="1">
      <alignment vertical="center"/>
    </xf>
    <xf numFmtId="176" fontId="6" fillId="2" borderId="0" xfId="0" applyNumberFormat="1" applyFont="1" applyFill="1" applyBorder="1">
      <alignment vertical="center"/>
    </xf>
    <xf numFmtId="176" fontId="6" fillId="2" borderId="2" xfId="0" applyNumberFormat="1" applyFont="1" applyFill="1" applyBorder="1">
      <alignment vertical="center"/>
    </xf>
    <xf numFmtId="176" fontId="6" fillId="2" borderId="0" xfId="0" applyNumberFormat="1" applyFont="1" applyFill="1" applyAlignment="1">
      <alignment horizontal="center" vertical="center"/>
    </xf>
    <xf numFmtId="176" fontId="6" fillId="2" borderId="6" xfId="0" applyNumberFormat="1" applyFont="1" applyFill="1" applyBorder="1" applyAlignment="1">
      <alignment horizontal="center" vertical="center"/>
    </xf>
    <xf numFmtId="176" fontId="6" fillId="2" borderId="6" xfId="0" applyNumberFormat="1" applyFont="1" applyFill="1" applyBorder="1" applyAlignment="1">
      <alignment horizontal="center" vertical="center" wrapText="1"/>
    </xf>
    <xf numFmtId="176" fontId="6" fillId="2" borderId="7" xfId="0" applyNumberFormat="1" applyFont="1" applyFill="1" applyBorder="1" applyAlignment="1">
      <alignment horizontal="center" vertical="center"/>
    </xf>
    <xf numFmtId="176" fontId="6" fillId="2" borderId="8" xfId="0" applyNumberFormat="1" applyFont="1" applyFill="1" applyBorder="1" applyAlignment="1">
      <alignment horizontal="center" vertical="center"/>
    </xf>
    <xf numFmtId="176" fontId="6" fillId="2" borderId="4" xfId="0" applyNumberFormat="1" applyFont="1" applyFill="1" applyBorder="1" applyAlignment="1">
      <alignment horizontal="center" vertical="center"/>
    </xf>
    <xf numFmtId="9" fontId="6" fillId="2" borderId="2" xfId="4" applyFont="1" applyFill="1" applyBorder="1" applyAlignment="1">
      <alignment horizontal="right" vertical="center"/>
    </xf>
    <xf numFmtId="176" fontId="6" fillId="2" borderId="2" xfId="0" applyNumberFormat="1" applyFont="1" applyFill="1" applyBorder="1" applyAlignment="1">
      <alignment horizontal="right" vertical="center"/>
    </xf>
    <xf numFmtId="9" fontId="6" fillId="2" borderId="2" xfId="4" applyFont="1" applyFill="1" applyBorder="1">
      <alignment vertical="center"/>
    </xf>
    <xf numFmtId="9" fontId="6" fillId="2" borderId="0" xfId="4" applyFont="1" applyFill="1" applyBorder="1" applyAlignment="1">
      <alignment horizontal="right" vertical="center"/>
    </xf>
    <xf numFmtId="176" fontId="6" fillId="2" borderId="0" xfId="0" applyNumberFormat="1" applyFont="1" applyFill="1" applyBorder="1" applyAlignment="1">
      <alignment horizontal="right" vertical="center"/>
    </xf>
    <xf numFmtId="9" fontId="6" fillId="2" borderId="0" xfId="4" applyFont="1" applyFill="1" applyBorder="1">
      <alignment vertical="center"/>
    </xf>
    <xf numFmtId="176" fontId="6" fillId="2" borderId="0" xfId="0" applyNumberFormat="1" applyFont="1" applyFill="1" applyBorder="1" applyAlignment="1">
      <alignment horizontal="center" vertical="center"/>
    </xf>
    <xf numFmtId="176" fontId="6" fillId="6" borderId="2" xfId="0" applyNumberFormat="1" applyFont="1" applyFill="1" applyBorder="1" applyAlignment="1">
      <alignment horizontal="left" vertical="center"/>
    </xf>
    <xf numFmtId="176" fontId="6" fillId="2" borderId="2" xfId="5" applyNumberFormat="1" applyFont="1" applyFill="1" applyBorder="1" applyAlignment="1">
      <alignment horizontal="center" vertical="center" wrapText="1"/>
    </xf>
    <xf numFmtId="176" fontId="8" fillId="2" borderId="2" xfId="5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right" vertical="center" wrapText="1"/>
    </xf>
    <xf numFmtId="176" fontId="6" fillId="2" borderId="1" xfId="5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>
      <alignment vertical="center"/>
    </xf>
    <xf numFmtId="176" fontId="6" fillId="3" borderId="0" xfId="0" applyNumberFormat="1" applyFont="1" applyFill="1">
      <alignment vertical="center"/>
    </xf>
    <xf numFmtId="176" fontId="6" fillId="3" borderId="3" xfId="0" applyNumberFormat="1" applyFont="1" applyFill="1" applyBorder="1">
      <alignment vertical="center"/>
    </xf>
    <xf numFmtId="41" fontId="6" fillId="2" borderId="3" xfId="5" applyFont="1" applyFill="1" applyBorder="1">
      <alignment vertical="center"/>
    </xf>
    <xf numFmtId="176" fontId="9" fillId="3" borderId="0" xfId="0" applyNumberFormat="1" applyFont="1" applyFill="1">
      <alignment vertical="center"/>
    </xf>
    <xf numFmtId="176" fontId="10" fillId="2" borderId="3" xfId="1" applyNumberFormat="1" applyFont="1" applyFill="1" applyBorder="1">
      <alignment vertical="center"/>
    </xf>
    <xf numFmtId="176" fontId="9" fillId="5" borderId="0" xfId="0" applyNumberFormat="1" applyFont="1" applyFill="1">
      <alignment vertical="center"/>
    </xf>
    <xf numFmtId="176" fontId="6" fillId="5" borderId="3" xfId="0" applyNumberFormat="1" applyFont="1" applyFill="1" applyBorder="1">
      <alignment vertical="center"/>
    </xf>
    <xf numFmtId="176" fontId="6" fillId="5" borderId="0" xfId="0" applyNumberFormat="1" applyFont="1" applyFill="1">
      <alignment vertical="center"/>
    </xf>
    <xf numFmtId="176" fontId="11" fillId="3" borderId="0" xfId="0" applyNumberFormat="1" applyFont="1" applyFill="1">
      <alignment vertical="center"/>
    </xf>
    <xf numFmtId="176" fontId="6" fillId="6" borderId="2" xfId="0" applyNumberFormat="1" applyFont="1" applyFill="1" applyBorder="1" applyAlignment="1">
      <alignment horizontal="center" vertical="center"/>
    </xf>
    <xf numFmtId="176" fontId="6" fillId="2" borderId="7" xfId="0" applyNumberFormat="1" applyFont="1" applyFill="1" applyBorder="1" applyAlignment="1">
      <alignment horizontal="left" vertical="center"/>
    </xf>
    <xf numFmtId="176" fontId="6" fillId="2" borderId="8" xfId="0" applyNumberFormat="1" applyFont="1" applyFill="1" applyBorder="1" applyAlignment="1">
      <alignment horizontal="left" vertical="center"/>
    </xf>
    <xf numFmtId="176" fontId="9" fillId="2" borderId="0" xfId="0" applyNumberFormat="1" applyFont="1" applyFill="1">
      <alignment vertical="center"/>
    </xf>
    <xf numFmtId="176" fontId="6" fillId="2" borderId="0" xfId="0" applyNumberFormat="1" applyFont="1" applyFill="1" applyAlignment="1">
      <alignment horizontal="right" vertical="center"/>
    </xf>
    <xf numFmtId="176" fontId="6" fillId="3" borderId="0" xfId="0" applyNumberFormat="1" applyFont="1" applyFill="1" applyBorder="1">
      <alignment vertical="center"/>
    </xf>
    <xf numFmtId="176" fontId="6" fillId="4" borderId="1" xfId="0" applyNumberFormat="1" applyFont="1" applyFill="1" applyBorder="1">
      <alignment vertical="center"/>
    </xf>
    <xf numFmtId="176" fontId="6" fillId="2" borderId="2" xfId="0" applyNumberFormat="1" applyFont="1" applyFill="1" applyBorder="1" applyAlignment="1">
      <alignment horizontal="left" vertical="center"/>
    </xf>
    <xf numFmtId="41" fontId="7" fillId="2" borderId="0" xfId="5" applyFont="1" applyFill="1">
      <alignment vertical="center"/>
    </xf>
    <xf numFmtId="176" fontId="6" fillId="2" borderId="0" xfId="0" applyNumberFormat="1" applyFont="1" applyFill="1" applyBorder="1" applyAlignment="1">
      <alignment horizontal="left" vertical="center"/>
    </xf>
    <xf numFmtId="176" fontId="6" fillId="6" borderId="0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1" fontId="6" fillId="2" borderId="0" xfId="0" applyNumberFormat="1" applyFont="1" applyFill="1">
      <alignment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09"/>
  <sheetViews>
    <sheetView view="pageBreakPreview" topLeftCell="A169" zoomScaleNormal="100" zoomScaleSheetLayoutView="93" workbookViewId="0">
      <selection activeCell="H179" sqref="H179"/>
    </sheetView>
  </sheetViews>
  <sheetFormatPr defaultColWidth="9" defaultRowHeight="16" x14ac:dyDescent="0.45"/>
  <cols>
    <col min="1" max="1" width="4" style="2" customWidth="1"/>
    <col min="2" max="2" width="10" style="2" customWidth="1"/>
    <col min="3" max="3" width="9.08203125" style="2" bestFit="1" customWidth="1"/>
    <col min="4" max="5" width="9.5" style="2" customWidth="1"/>
    <col min="6" max="6" width="9.58203125" style="2" bestFit="1" customWidth="1"/>
    <col min="7" max="7" width="9.58203125" style="2" customWidth="1"/>
    <col min="8" max="14" width="9.08203125" style="2" bestFit="1" customWidth="1"/>
    <col min="15" max="15" width="9" style="2"/>
    <col min="16" max="16" width="9.58203125" style="2" bestFit="1" customWidth="1"/>
    <col min="17" max="16384" width="9" style="2"/>
  </cols>
  <sheetData>
    <row r="1" spans="1:18" x14ac:dyDescent="0.45">
      <c r="A1" s="1" t="s">
        <v>212</v>
      </c>
      <c r="Q1" s="3" t="s">
        <v>204</v>
      </c>
      <c r="R1" s="3">
        <v>10</v>
      </c>
    </row>
    <row r="4" spans="1:18" x14ac:dyDescent="0.45">
      <c r="A4" s="4">
        <v>1</v>
      </c>
      <c r="B4" s="2" t="s">
        <v>151</v>
      </c>
    </row>
    <row r="5" spans="1:18" s="4" customFormat="1" x14ac:dyDescent="0.45">
      <c r="B5" s="4" t="s">
        <v>163</v>
      </c>
    </row>
    <row r="6" spans="1:18" s="4" customFormat="1" x14ac:dyDescent="0.45">
      <c r="B6" s="4" t="s">
        <v>87</v>
      </c>
      <c r="F6" s="5">
        <v>0.6</v>
      </c>
    </row>
    <row r="7" spans="1:18" s="4" customFormat="1" x14ac:dyDescent="0.45">
      <c r="B7" s="4" t="s">
        <v>88</v>
      </c>
      <c r="F7" s="4">
        <v>100000</v>
      </c>
    </row>
    <row r="8" spans="1:18" s="4" customFormat="1" x14ac:dyDescent="0.45">
      <c r="B8" s="4" t="s">
        <v>66</v>
      </c>
      <c r="F8" s="4">
        <v>600</v>
      </c>
    </row>
    <row r="9" spans="1:18" s="11" customFormat="1" x14ac:dyDescent="0.45">
      <c r="A9" s="6"/>
      <c r="B9" s="4" t="s">
        <v>171</v>
      </c>
      <c r="C9" s="7"/>
      <c r="D9" s="8"/>
      <c r="E9" s="9"/>
      <c r="F9" s="10"/>
      <c r="G9" s="10"/>
      <c r="H9" s="10"/>
      <c r="I9" s="10"/>
    </row>
    <row r="10" spans="1:18" s="4" customFormat="1" x14ac:dyDescent="0.45">
      <c r="B10" s="4" t="s">
        <v>164</v>
      </c>
    </row>
    <row r="11" spans="1:18" s="11" customFormat="1" x14ac:dyDescent="0.45">
      <c r="A11" s="6"/>
      <c r="B11" s="12"/>
      <c r="C11" s="13" t="s">
        <v>47</v>
      </c>
      <c r="D11" s="14" t="s">
        <v>48</v>
      </c>
      <c r="E11" s="15" t="s">
        <v>27</v>
      </c>
      <c r="F11" s="10"/>
      <c r="G11" s="10"/>
      <c r="H11" s="10"/>
      <c r="I11" s="10"/>
    </row>
    <row r="12" spans="1:18" s="11" customFormat="1" x14ac:dyDescent="0.45">
      <c r="A12" s="6"/>
      <c r="B12" s="16" t="s">
        <v>166</v>
      </c>
      <c r="C12" s="17">
        <v>100000</v>
      </c>
      <c r="D12" s="18">
        <v>80000</v>
      </c>
      <c r="E12" s="19">
        <f>C12-D12</f>
        <v>20000</v>
      </c>
      <c r="F12" s="10"/>
      <c r="G12" s="10"/>
      <c r="H12" s="10"/>
      <c r="I12" s="10"/>
    </row>
    <row r="14" spans="1:18" x14ac:dyDescent="0.45">
      <c r="A14" s="2">
        <v>2</v>
      </c>
      <c r="B14" s="2" t="s">
        <v>97</v>
      </c>
    </row>
    <row r="15" spans="1:18" x14ac:dyDescent="0.45">
      <c r="B15" s="2" t="s">
        <v>67</v>
      </c>
    </row>
    <row r="16" spans="1:18" x14ac:dyDescent="0.45">
      <c r="B16" s="2" t="s">
        <v>165</v>
      </c>
    </row>
    <row r="18" spans="1:10" x14ac:dyDescent="0.45">
      <c r="B18" s="2" t="s">
        <v>68</v>
      </c>
    </row>
    <row r="19" spans="1:10" x14ac:dyDescent="0.45">
      <c r="B19" s="2" t="s">
        <v>167</v>
      </c>
    </row>
    <row r="20" spans="1:10" x14ac:dyDescent="0.45">
      <c r="B20" s="2" t="s">
        <v>168</v>
      </c>
    </row>
    <row r="22" spans="1:10" x14ac:dyDescent="0.45">
      <c r="B22" s="2" t="s">
        <v>69</v>
      </c>
    </row>
    <row r="23" spans="1:10" x14ac:dyDescent="0.45">
      <c r="B23" s="2" t="s">
        <v>174</v>
      </c>
      <c r="G23" s="20"/>
    </row>
    <row r="24" spans="1:10" x14ac:dyDescent="0.45">
      <c r="B24" s="21" t="s">
        <v>71</v>
      </c>
      <c r="C24" s="21" t="s">
        <v>72</v>
      </c>
      <c r="D24" s="21" t="s">
        <v>49</v>
      </c>
      <c r="E24" s="21" t="s">
        <v>73</v>
      </c>
      <c r="G24" s="20"/>
    </row>
    <row r="25" spans="1:10" x14ac:dyDescent="0.45">
      <c r="B25" s="19">
        <v>500</v>
      </c>
      <c r="C25" s="19">
        <v>400</v>
      </c>
      <c r="D25" s="19">
        <v>100</v>
      </c>
      <c r="E25" s="19">
        <v>10000</v>
      </c>
      <c r="G25" s="20"/>
    </row>
    <row r="26" spans="1:10" x14ac:dyDescent="0.45">
      <c r="B26" s="2" t="s">
        <v>169</v>
      </c>
      <c r="E26" s="20"/>
    </row>
    <row r="28" spans="1:10" x14ac:dyDescent="0.45">
      <c r="A28" s="2">
        <v>3</v>
      </c>
      <c r="B28" s="2" t="s">
        <v>172</v>
      </c>
    </row>
    <row r="29" spans="1:10" s="4" customFormat="1" x14ac:dyDescent="0.45">
      <c r="D29" s="22" t="s">
        <v>54</v>
      </c>
      <c r="E29" s="22"/>
      <c r="F29" s="22"/>
      <c r="G29" s="11"/>
      <c r="H29" s="22" t="s">
        <v>65</v>
      </c>
      <c r="I29" s="22"/>
      <c r="J29" s="22"/>
    </row>
    <row r="30" spans="1:10" s="4" customFormat="1" x14ac:dyDescent="0.45">
      <c r="D30" s="23" t="s">
        <v>121</v>
      </c>
      <c r="E30" s="23" t="s">
        <v>122</v>
      </c>
      <c r="F30" s="23" t="s">
        <v>123</v>
      </c>
      <c r="G30" s="24"/>
      <c r="H30" s="23" t="s">
        <v>121</v>
      </c>
      <c r="I30" s="23" t="s">
        <v>122</v>
      </c>
      <c r="J30" s="23" t="s">
        <v>123</v>
      </c>
    </row>
    <row r="31" spans="1:10" s="4" customFormat="1" x14ac:dyDescent="0.45">
      <c r="B31" s="4" t="s">
        <v>18</v>
      </c>
      <c r="D31" s="4">
        <f>F7</f>
        <v>100000</v>
      </c>
      <c r="E31" s="4">
        <f>J115</f>
        <v>81000</v>
      </c>
      <c r="F31" s="4">
        <f>J116</f>
        <v>280000</v>
      </c>
      <c r="H31" s="20">
        <v>0</v>
      </c>
      <c r="I31" s="20">
        <v>0</v>
      </c>
      <c r="J31" s="20">
        <v>0</v>
      </c>
    </row>
    <row r="32" spans="1:10" s="4" customFormat="1" x14ac:dyDescent="0.45">
      <c r="B32" s="4" t="s">
        <v>60</v>
      </c>
      <c r="D32" s="25">
        <f>D33-D31</f>
        <v>500000</v>
      </c>
      <c r="E32" s="25">
        <f>E33-E31</f>
        <v>630000</v>
      </c>
      <c r="F32" s="25">
        <f>F33-F31</f>
        <v>510000</v>
      </c>
      <c r="H32" s="25">
        <f>H33</f>
        <v>130000</v>
      </c>
      <c r="I32" s="25">
        <f>I33</f>
        <v>100000</v>
      </c>
      <c r="J32" s="25">
        <f>J33</f>
        <v>320000</v>
      </c>
    </row>
    <row r="33" spans="1:10" s="4" customFormat="1" x14ac:dyDescent="0.45">
      <c r="B33" s="4" t="s">
        <v>8</v>
      </c>
      <c r="D33" s="4">
        <f>D39</f>
        <v>600000</v>
      </c>
      <c r="E33" s="4">
        <f>E39</f>
        <v>711000</v>
      </c>
      <c r="F33" s="4">
        <f>F39</f>
        <v>790000</v>
      </c>
      <c r="H33" s="4">
        <f>H39</f>
        <v>130000</v>
      </c>
      <c r="I33" s="4">
        <f>I39</f>
        <v>100000</v>
      </c>
      <c r="J33" s="4">
        <f>J39</f>
        <v>320000</v>
      </c>
    </row>
    <row r="34" spans="1:10" s="4" customFormat="1" x14ac:dyDescent="0.45"/>
    <row r="35" spans="1:10" s="4" customFormat="1" x14ac:dyDescent="0.45">
      <c r="B35" s="4" t="s">
        <v>17</v>
      </c>
      <c r="D35" s="4">
        <v>500000</v>
      </c>
      <c r="E35" s="4">
        <f>D35</f>
        <v>500000</v>
      </c>
      <c r="F35" s="4">
        <f>E35</f>
        <v>500000</v>
      </c>
      <c r="H35" s="4">
        <v>100000</v>
      </c>
      <c r="I35" s="4">
        <v>50000</v>
      </c>
      <c r="J35" s="4">
        <f>I35+B25*D25</f>
        <v>100000</v>
      </c>
    </row>
    <row r="36" spans="1:10" s="4" customFormat="1" x14ac:dyDescent="0.45">
      <c r="B36" s="4" t="s">
        <v>10</v>
      </c>
      <c r="D36" s="20">
        <v>50000</v>
      </c>
      <c r="E36" s="20">
        <f>D36+E115</f>
        <v>50000</v>
      </c>
      <c r="F36" s="20">
        <f>E36+E116</f>
        <v>38000</v>
      </c>
      <c r="H36" s="4">
        <v>50000</v>
      </c>
      <c r="I36" s="4">
        <f>H36+H37</f>
        <v>30000</v>
      </c>
      <c r="J36" s="4">
        <f>I36+(C25-D25)*B25-E25</f>
        <v>170000</v>
      </c>
    </row>
    <row r="37" spans="1:10" s="4" customFormat="1" x14ac:dyDescent="0.45">
      <c r="B37" s="4" t="s">
        <v>46</v>
      </c>
      <c r="D37" s="7">
        <v>50000</v>
      </c>
      <c r="E37" s="7">
        <f>D37+E44</f>
        <v>161000</v>
      </c>
      <c r="F37" s="7">
        <f>E37+F44</f>
        <v>252000</v>
      </c>
      <c r="H37" s="4">
        <v>-20000</v>
      </c>
      <c r="I37" s="20">
        <f>I44</f>
        <v>70000</v>
      </c>
      <c r="J37" s="4">
        <f>I37+J44</f>
        <v>100000</v>
      </c>
    </row>
    <row r="38" spans="1:10" s="4" customFormat="1" x14ac:dyDescent="0.45">
      <c r="B38" s="4" t="s">
        <v>70</v>
      </c>
      <c r="D38" s="26">
        <v>0</v>
      </c>
      <c r="E38" s="26">
        <v>0</v>
      </c>
      <c r="F38" s="26">
        <v>0</v>
      </c>
      <c r="H38" s="26">
        <v>0</v>
      </c>
      <c r="I38" s="25">
        <f>-50000</f>
        <v>-50000</v>
      </c>
      <c r="J38" s="25">
        <f>I38</f>
        <v>-50000</v>
      </c>
    </row>
    <row r="39" spans="1:10" s="4" customFormat="1" x14ac:dyDescent="0.45">
      <c r="B39" s="4" t="s">
        <v>11</v>
      </c>
      <c r="D39" s="4">
        <f>SUM(D35:D37)</f>
        <v>600000</v>
      </c>
      <c r="E39" s="4">
        <f>SUM(E35:E37)</f>
        <v>711000</v>
      </c>
      <c r="F39" s="4">
        <f>SUM(F35:F37)</f>
        <v>790000</v>
      </c>
      <c r="H39" s="4">
        <f>SUM(H35:H38)</f>
        <v>130000</v>
      </c>
      <c r="I39" s="4">
        <f>SUM(I35:I38)</f>
        <v>100000</v>
      </c>
      <c r="J39" s="4">
        <f>SUM(J35:J38)</f>
        <v>320000</v>
      </c>
    </row>
    <row r="40" spans="1:10" s="4" customFormat="1" x14ac:dyDescent="0.45"/>
    <row r="41" spans="1:10" s="4" customFormat="1" x14ac:dyDescent="0.45">
      <c r="B41" s="4" t="s">
        <v>33</v>
      </c>
      <c r="E41" s="4">
        <v>450000</v>
      </c>
      <c r="F41" s="4">
        <v>400000</v>
      </c>
      <c r="I41" s="4">
        <v>120000</v>
      </c>
      <c r="J41" s="4">
        <v>100000</v>
      </c>
    </row>
    <row r="42" spans="1:10" s="4" customFormat="1" x14ac:dyDescent="0.45">
      <c r="B42" s="4" t="s">
        <v>183</v>
      </c>
      <c r="E42" s="4">
        <f>SUM(F115:H115)</f>
        <v>41000</v>
      </c>
      <c r="F42" s="4">
        <f>SUM(F116:H116)</f>
        <v>11000</v>
      </c>
      <c r="I42" s="20">
        <v>0</v>
      </c>
      <c r="J42" s="20">
        <v>0</v>
      </c>
    </row>
    <row r="43" spans="1:10" s="4" customFormat="1" x14ac:dyDescent="0.45">
      <c r="B43" s="11" t="s">
        <v>34</v>
      </c>
      <c r="E43" s="25">
        <v>-380000</v>
      </c>
      <c r="F43" s="25">
        <v>-320000</v>
      </c>
      <c r="I43" s="25">
        <v>-50000</v>
      </c>
      <c r="J43" s="25">
        <v>-70000</v>
      </c>
    </row>
    <row r="44" spans="1:10" s="4" customFormat="1" x14ac:dyDescent="0.45">
      <c r="B44" s="4" t="s">
        <v>19</v>
      </c>
      <c r="E44" s="4">
        <f>SUM(E41:E43)</f>
        <v>111000</v>
      </c>
      <c r="F44" s="4">
        <f>SUM(F41:F43)</f>
        <v>91000</v>
      </c>
      <c r="I44" s="4">
        <f>SUM(I41:I43)</f>
        <v>70000</v>
      </c>
      <c r="J44" s="4">
        <f>SUM(J41:J43)</f>
        <v>30000</v>
      </c>
    </row>
    <row r="45" spans="1:10" s="4" customFormat="1" x14ac:dyDescent="0.45">
      <c r="I45" s="20"/>
    </row>
    <row r="46" spans="1:10" s="4" customFormat="1" x14ac:dyDescent="0.45">
      <c r="I46" s="20"/>
    </row>
    <row r="47" spans="1:10" s="4" customFormat="1" x14ac:dyDescent="0.45">
      <c r="A47" s="4" t="s">
        <v>194</v>
      </c>
    </row>
    <row r="48" spans="1:10" s="4" customFormat="1" x14ac:dyDescent="0.45">
      <c r="A48" s="4">
        <v>1</v>
      </c>
      <c r="B48" s="4" t="s">
        <v>195</v>
      </c>
    </row>
    <row r="49" spans="1:7" s="4" customFormat="1" x14ac:dyDescent="0.45">
      <c r="A49" s="4">
        <v>2</v>
      </c>
      <c r="B49" s="4" t="s">
        <v>196</v>
      </c>
    </row>
    <row r="50" spans="1:7" s="4" customFormat="1" x14ac:dyDescent="0.45"/>
    <row r="51" spans="1:7" s="4" customFormat="1" x14ac:dyDescent="0.45">
      <c r="A51" s="27" t="s">
        <v>50</v>
      </c>
      <c r="B51" s="4" t="s">
        <v>51</v>
      </c>
    </row>
    <row r="52" spans="1:7" s="4" customFormat="1" x14ac:dyDescent="0.45">
      <c r="A52" s="27"/>
    </row>
    <row r="53" spans="1:7" s="4" customFormat="1" x14ac:dyDescent="0.45">
      <c r="A53" s="28" t="s">
        <v>89</v>
      </c>
      <c r="B53" s="4" t="s">
        <v>90</v>
      </c>
    </row>
    <row r="54" spans="1:7" s="11" customFormat="1" x14ac:dyDescent="0.45">
      <c r="A54" s="11">
        <v>1</v>
      </c>
      <c r="B54" s="11" t="s">
        <v>52</v>
      </c>
    </row>
    <row r="55" spans="1:7" s="11" customFormat="1" x14ac:dyDescent="0.45">
      <c r="D55" s="29" t="s">
        <v>86</v>
      </c>
      <c r="E55" s="29" t="s">
        <v>53</v>
      </c>
    </row>
    <row r="56" spans="1:7" s="11" customFormat="1" x14ac:dyDescent="0.45">
      <c r="B56" s="11" t="s">
        <v>35</v>
      </c>
      <c r="D56" s="11">
        <f>F7</f>
        <v>100000</v>
      </c>
      <c r="E56" s="30">
        <f>E57+E58</f>
        <v>60000</v>
      </c>
    </row>
    <row r="57" spans="1:7" s="11" customFormat="1" x14ac:dyDescent="0.45">
      <c r="B57" s="11" t="s">
        <v>98</v>
      </c>
      <c r="D57" s="11">
        <f>H39*F6</f>
        <v>78000</v>
      </c>
      <c r="E57" s="11">
        <f>H39*(1-F6)</f>
        <v>52000</v>
      </c>
    </row>
    <row r="58" spans="1:7" s="11" customFormat="1" x14ac:dyDescent="0.45">
      <c r="B58" s="11" t="s">
        <v>144</v>
      </c>
      <c r="D58" s="31">
        <f>E12*F6</f>
        <v>12000</v>
      </c>
      <c r="E58" s="11">
        <f>E12*(1-F6)</f>
        <v>8000</v>
      </c>
    </row>
    <row r="59" spans="1:7" s="11" customFormat="1" x14ac:dyDescent="0.45">
      <c r="B59" s="11" t="s">
        <v>13</v>
      </c>
      <c r="D59" s="11">
        <f>D56-D57-D58</f>
        <v>10000</v>
      </c>
    </row>
    <row r="60" spans="1:7" s="11" customFormat="1" x14ac:dyDescent="0.45"/>
    <row r="61" spans="1:7" s="11" customFormat="1" x14ac:dyDescent="0.45">
      <c r="A61" s="6">
        <v>2</v>
      </c>
      <c r="B61" s="11" t="s">
        <v>176</v>
      </c>
      <c r="D61" s="4"/>
      <c r="E61" s="32"/>
      <c r="F61" s="32"/>
      <c r="G61" s="32"/>
    </row>
    <row r="62" spans="1:7" s="11" customFormat="1" x14ac:dyDescent="0.45">
      <c r="A62" s="6"/>
      <c r="B62" s="33"/>
      <c r="C62" s="12" t="s">
        <v>190</v>
      </c>
      <c r="D62" s="13" t="s">
        <v>189</v>
      </c>
      <c r="E62" s="12" t="s">
        <v>177</v>
      </c>
      <c r="F62" s="32"/>
      <c r="G62" s="32"/>
    </row>
    <row r="63" spans="1:7" s="11" customFormat="1" x14ac:dyDescent="0.45">
      <c r="A63" s="6"/>
      <c r="B63" s="33" t="s">
        <v>178</v>
      </c>
      <c r="C63" s="33">
        <f>D59</f>
        <v>10000</v>
      </c>
      <c r="D63" s="17">
        <f>C63+D64</f>
        <v>9000</v>
      </c>
      <c r="E63" s="17">
        <f>D63+E64</f>
        <v>8000</v>
      </c>
      <c r="F63" s="32"/>
      <c r="G63" s="32"/>
    </row>
    <row r="64" spans="1:7" s="11" customFormat="1" x14ac:dyDescent="0.45">
      <c r="A64" s="6"/>
      <c r="B64" s="33" t="s">
        <v>179</v>
      </c>
      <c r="C64" s="19">
        <v>0</v>
      </c>
      <c r="D64" s="17">
        <f>-$C$63/$R$1</f>
        <v>-1000</v>
      </c>
      <c r="E64" s="17">
        <f>-$C$63/$R$1</f>
        <v>-1000</v>
      </c>
      <c r="F64" s="32"/>
      <c r="G64" s="32"/>
    </row>
    <row r="65" spans="1:9" s="11" customFormat="1" x14ac:dyDescent="0.45">
      <c r="A65" s="6"/>
      <c r="D65" s="4"/>
      <c r="E65" s="32"/>
      <c r="F65" s="32"/>
      <c r="G65" s="32"/>
    </row>
    <row r="66" spans="1:9" s="11" customFormat="1" x14ac:dyDescent="0.45">
      <c r="A66" s="6"/>
      <c r="D66" s="4"/>
      <c r="E66" s="32"/>
      <c r="F66" s="32"/>
      <c r="G66" s="32"/>
    </row>
    <row r="67" spans="1:9" s="11" customFormat="1" x14ac:dyDescent="0.45">
      <c r="A67" s="11" t="s">
        <v>91</v>
      </c>
      <c r="B67" s="11" t="s">
        <v>180</v>
      </c>
    </row>
    <row r="68" spans="1:9" s="11" customFormat="1" x14ac:dyDescent="0.45">
      <c r="A68" s="11">
        <v>1</v>
      </c>
      <c r="B68" s="11" t="s">
        <v>146</v>
      </c>
    </row>
    <row r="69" spans="1:9" s="11" customFormat="1" x14ac:dyDescent="0.45">
      <c r="B69" s="11" t="s">
        <v>192</v>
      </c>
    </row>
    <row r="70" spans="1:9" s="11" customFormat="1" x14ac:dyDescent="0.45">
      <c r="B70" s="34" t="s">
        <v>147</v>
      </c>
      <c r="C70" s="11" t="s">
        <v>9</v>
      </c>
      <c r="E70" s="11">
        <f>-E75</f>
        <v>50000</v>
      </c>
      <c r="F70" s="34" t="s">
        <v>149</v>
      </c>
      <c r="G70" s="11" t="s">
        <v>7</v>
      </c>
      <c r="I70" s="11">
        <f>E70+E71</f>
        <v>100000</v>
      </c>
    </row>
    <row r="71" spans="1:9" s="11" customFormat="1" x14ac:dyDescent="0.45">
      <c r="C71" s="11" t="s">
        <v>148</v>
      </c>
      <c r="E71" s="11">
        <f>-E78</f>
        <v>50000</v>
      </c>
    </row>
    <row r="72" spans="1:9" s="11" customFormat="1" x14ac:dyDescent="0.45"/>
    <row r="73" spans="1:9" s="11" customFormat="1" x14ac:dyDescent="0.45">
      <c r="B73" s="11" t="s">
        <v>161</v>
      </c>
    </row>
    <row r="74" spans="1:9" s="11" customFormat="1" x14ac:dyDescent="0.45">
      <c r="B74" s="33"/>
      <c r="C74" s="12" t="s">
        <v>140</v>
      </c>
      <c r="D74" s="12" t="s">
        <v>141</v>
      </c>
      <c r="E74" s="12" t="s">
        <v>99</v>
      </c>
    </row>
    <row r="75" spans="1:9" s="11" customFormat="1" x14ac:dyDescent="0.45">
      <c r="B75" s="33" t="s">
        <v>24</v>
      </c>
      <c r="C75" s="33">
        <f>H35</f>
        <v>100000</v>
      </c>
      <c r="D75" s="33">
        <f>I35</f>
        <v>50000</v>
      </c>
      <c r="E75" s="33">
        <f>D75-C75</f>
        <v>-50000</v>
      </c>
    </row>
    <row r="76" spans="1:9" s="11" customFormat="1" x14ac:dyDescent="0.45">
      <c r="B76" s="33" t="s">
        <v>1</v>
      </c>
      <c r="C76" s="33">
        <f>I36</f>
        <v>30000</v>
      </c>
      <c r="D76" s="33">
        <f>C76</f>
        <v>30000</v>
      </c>
      <c r="E76" s="19">
        <f>D76-C76</f>
        <v>0</v>
      </c>
    </row>
    <row r="77" spans="1:9" s="11" customFormat="1" x14ac:dyDescent="0.45">
      <c r="B77" s="33" t="s">
        <v>46</v>
      </c>
      <c r="C77" s="33">
        <f>I37</f>
        <v>70000</v>
      </c>
      <c r="D77" s="33">
        <f>C77</f>
        <v>70000</v>
      </c>
      <c r="E77" s="19">
        <f>D77-C77</f>
        <v>0</v>
      </c>
    </row>
    <row r="78" spans="1:9" s="11" customFormat="1" x14ac:dyDescent="0.45">
      <c r="B78" s="33" t="s">
        <v>70</v>
      </c>
      <c r="C78" s="19">
        <v>0</v>
      </c>
      <c r="D78" s="33">
        <f>I38</f>
        <v>-50000</v>
      </c>
      <c r="E78" s="33">
        <f>D78-C78</f>
        <v>-50000</v>
      </c>
    </row>
    <row r="79" spans="1:9" s="11" customFormat="1" x14ac:dyDescent="0.45">
      <c r="B79" s="12" t="s">
        <v>0</v>
      </c>
      <c r="C79" s="33">
        <f>SUM(C75:C78)</f>
        <v>200000</v>
      </c>
      <c r="D79" s="33">
        <f>SUM(D75:D78)</f>
        <v>100000</v>
      </c>
      <c r="E79" s="33">
        <f>D79-C79</f>
        <v>-100000</v>
      </c>
    </row>
    <row r="80" spans="1:9" s="11" customFormat="1" x14ac:dyDescent="0.45"/>
    <row r="81" spans="1:9" s="11" customFormat="1" x14ac:dyDescent="0.45">
      <c r="A81" s="11">
        <v>2</v>
      </c>
      <c r="B81" s="11" t="s">
        <v>6</v>
      </c>
    </row>
    <row r="82" spans="1:9" s="11" customFormat="1" x14ac:dyDescent="0.45">
      <c r="B82" s="11" t="s">
        <v>154</v>
      </c>
    </row>
    <row r="83" spans="1:9" s="11" customFormat="1" x14ac:dyDescent="0.45">
      <c r="B83" s="34" t="s">
        <v>74</v>
      </c>
      <c r="C83" s="11" t="s">
        <v>153</v>
      </c>
      <c r="E83" s="11">
        <f>B25*C25-E25</f>
        <v>190000</v>
      </c>
      <c r="F83" s="34" t="s">
        <v>75</v>
      </c>
      <c r="G83" s="11" t="s">
        <v>155</v>
      </c>
      <c r="I83" s="11">
        <f>B25*D25</f>
        <v>50000</v>
      </c>
    </row>
    <row r="84" spans="1:9" s="11" customFormat="1" x14ac:dyDescent="0.45">
      <c r="G84" s="11" t="s">
        <v>156</v>
      </c>
      <c r="I84" s="11">
        <f>E83-I83</f>
        <v>140000</v>
      </c>
    </row>
    <row r="85" spans="1:9" s="11" customFormat="1" x14ac:dyDescent="0.45">
      <c r="B85" s="11" t="s">
        <v>205</v>
      </c>
    </row>
    <row r="86" spans="1:9" s="11" customFormat="1" x14ac:dyDescent="0.45"/>
    <row r="87" spans="1:9" s="11" customFormat="1" x14ac:dyDescent="0.45">
      <c r="B87" s="11" t="s">
        <v>162</v>
      </c>
    </row>
    <row r="88" spans="1:9" s="11" customFormat="1" x14ac:dyDescent="0.45">
      <c r="B88" s="33"/>
      <c r="C88" s="12" t="s">
        <v>142</v>
      </c>
      <c r="D88" s="12" t="s">
        <v>143</v>
      </c>
      <c r="E88" s="12" t="s">
        <v>100</v>
      </c>
    </row>
    <row r="89" spans="1:9" s="11" customFormat="1" x14ac:dyDescent="0.45">
      <c r="B89" s="33" t="s">
        <v>9</v>
      </c>
      <c r="C89" s="33">
        <f>I35</f>
        <v>50000</v>
      </c>
      <c r="D89" s="33">
        <f>C89+I83</f>
        <v>100000</v>
      </c>
      <c r="E89" s="33">
        <f>-(C89-D89)</f>
        <v>50000</v>
      </c>
    </row>
    <row r="90" spans="1:9" s="11" customFormat="1" x14ac:dyDescent="0.45">
      <c r="B90" s="33" t="s">
        <v>1</v>
      </c>
      <c r="C90" s="33">
        <f>I36</f>
        <v>30000</v>
      </c>
      <c r="D90" s="33">
        <f>C90+I84</f>
        <v>170000</v>
      </c>
      <c r="E90" s="33">
        <f>-(C90-D90)</f>
        <v>140000</v>
      </c>
    </row>
    <row r="91" spans="1:9" s="11" customFormat="1" x14ac:dyDescent="0.45">
      <c r="B91" s="33" t="s">
        <v>46</v>
      </c>
      <c r="C91" s="33">
        <f>J37</f>
        <v>100000</v>
      </c>
      <c r="D91" s="33">
        <f>C91</f>
        <v>100000</v>
      </c>
      <c r="E91" s="19">
        <f>-(C91-D91)</f>
        <v>0</v>
      </c>
    </row>
    <row r="92" spans="1:9" s="11" customFormat="1" x14ac:dyDescent="0.45">
      <c r="B92" s="33" t="s">
        <v>70</v>
      </c>
      <c r="C92" s="33">
        <f>J38</f>
        <v>-50000</v>
      </c>
      <c r="D92" s="33">
        <f>J38</f>
        <v>-50000</v>
      </c>
      <c r="E92" s="19">
        <f>-(C92-D92)</f>
        <v>0</v>
      </c>
    </row>
    <row r="93" spans="1:9" s="11" customFormat="1" x14ac:dyDescent="0.45">
      <c r="B93" s="12" t="s">
        <v>0</v>
      </c>
      <c r="C93" s="33">
        <f>SUM(C89:C92)</f>
        <v>130000</v>
      </c>
      <c r="D93" s="33">
        <f>SUM(D89:D92)</f>
        <v>320000</v>
      </c>
      <c r="E93" s="33">
        <f>-(C93-D93)</f>
        <v>190000</v>
      </c>
    </row>
    <row r="94" spans="1:9" s="11" customFormat="1" x14ac:dyDescent="0.45"/>
    <row r="95" spans="1:9" s="11" customFormat="1" x14ac:dyDescent="0.45">
      <c r="B95" s="11" t="s">
        <v>157</v>
      </c>
    </row>
    <row r="96" spans="1:9" s="11" customFormat="1" x14ac:dyDescent="0.45">
      <c r="B96" s="35"/>
      <c r="C96" s="36" t="s">
        <v>130</v>
      </c>
      <c r="D96" s="36" t="s">
        <v>175</v>
      </c>
      <c r="E96" s="37" t="s">
        <v>170</v>
      </c>
      <c r="F96" s="38"/>
      <c r="G96" s="37" t="s">
        <v>126</v>
      </c>
      <c r="H96" s="38"/>
    </row>
    <row r="97" spans="1:8" s="11" customFormat="1" x14ac:dyDescent="0.45">
      <c r="B97" s="39"/>
      <c r="C97" s="39"/>
      <c r="D97" s="39"/>
      <c r="E97" s="12" t="s">
        <v>124</v>
      </c>
      <c r="F97" s="12" t="s">
        <v>125</v>
      </c>
      <c r="G97" s="12" t="s">
        <v>85</v>
      </c>
      <c r="H97" s="12" t="s">
        <v>127</v>
      </c>
    </row>
    <row r="98" spans="1:8" s="11" customFormat="1" x14ac:dyDescent="0.45">
      <c r="B98" s="33" t="s">
        <v>128</v>
      </c>
      <c r="C98" s="33">
        <f>C93+$E$12</f>
        <v>150000</v>
      </c>
      <c r="D98" s="33">
        <v>500</v>
      </c>
      <c r="E98" s="33">
        <v>300</v>
      </c>
      <c r="F98" s="40">
        <f>F6</f>
        <v>0.6</v>
      </c>
      <c r="G98" s="33">
        <f>D98-E98</f>
        <v>200</v>
      </c>
      <c r="H98" s="40">
        <f>G98/D98</f>
        <v>0.4</v>
      </c>
    </row>
    <row r="99" spans="1:8" s="11" customFormat="1" x14ac:dyDescent="0.45">
      <c r="B99" s="33" t="s">
        <v>129</v>
      </c>
      <c r="C99" s="33">
        <f>D93+E12</f>
        <v>340000</v>
      </c>
      <c r="D99" s="33">
        <f>D98+B25</f>
        <v>1000</v>
      </c>
      <c r="E99" s="33">
        <f>E98+B25</f>
        <v>800</v>
      </c>
      <c r="F99" s="40">
        <f>E99/D99</f>
        <v>0.8</v>
      </c>
      <c r="G99" s="41">
        <f>G98</f>
        <v>200</v>
      </c>
      <c r="H99" s="42">
        <f>G99/D99</f>
        <v>0.2</v>
      </c>
    </row>
    <row r="100" spans="1:8" s="11" customFormat="1" x14ac:dyDescent="0.45">
      <c r="B100" s="32" t="s">
        <v>133</v>
      </c>
      <c r="C100" s="32"/>
      <c r="D100" s="32"/>
      <c r="E100" s="32"/>
      <c r="F100" s="43"/>
      <c r="G100" s="44"/>
      <c r="H100" s="45"/>
    </row>
    <row r="101" spans="1:8" s="11" customFormat="1" x14ac:dyDescent="0.45">
      <c r="F101" s="46"/>
      <c r="G101" s="46"/>
    </row>
    <row r="102" spans="1:8" s="11" customFormat="1" x14ac:dyDescent="0.45">
      <c r="B102" s="11" t="s">
        <v>158</v>
      </c>
      <c r="F102" s="46"/>
      <c r="G102" s="46"/>
    </row>
    <row r="103" spans="1:8" s="11" customFormat="1" x14ac:dyDescent="0.45">
      <c r="B103" s="47"/>
      <c r="C103" s="47"/>
      <c r="D103" s="12" t="s">
        <v>86</v>
      </c>
      <c r="E103" s="12" t="s">
        <v>43</v>
      </c>
      <c r="F103" s="12" t="s">
        <v>0</v>
      </c>
    </row>
    <row r="104" spans="1:8" s="11" customFormat="1" x14ac:dyDescent="0.45">
      <c r="B104" s="47" t="s">
        <v>131</v>
      </c>
      <c r="C104" s="47"/>
      <c r="D104" s="33">
        <f>C98*F98</f>
        <v>90000</v>
      </c>
      <c r="E104" s="33">
        <f>C98*H98</f>
        <v>60000</v>
      </c>
      <c r="F104" s="33">
        <f>SUM(D104:E104)</f>
        <v>150000</v>
      </c>
    </row>
    <row r="105" spans="1:8" s="11" customFormat="1" x14ac:dyDescent="0.45">
      <c r="B105" s="47" t="s">
        <v>132</v>
      </c>
      <c r="C105" s="47"/>
      <c r="D105" s="33">
        <f>C99*F99</f>
        <v>272000</v>
      </c>
      <c r="E105" s="33">
        <f>C99*H99</f>
        <v>68000</v>
      </c>
      <c r="F105" s="33">
        <f>SUM(D105:E105)</f>
        <v>340000</v>
      </c>
    </row>
    <row r="106" spans="1:8" s="11" customFormat="1" x14ac:dyDescent="0.45">
      <c r="B106" s="47" t="s">
        <v>145</v>
      </c>
      <c r="C106" s="47"/>
      <c r="D106" s="33">
        <f>D105-D104</f>
        <v>182000</v>
      </c>
      <c r="E106" s="33">
        <f>E105-E104</f>
        <v>8000</v>
      </c>
      <c r="F106" s="33">
        <f>SUM(D106:E106)</f>
        <v>190000</v>
      </c>
    </row>
    <row r="107" spans="1:8" s="11" customFormat="1" x14ac:dyDescent="0.45">
      <c r="B107" s="47" t="s">
        <v>134</v>
      </c>
      <c r="C107" s="47"/>
      <c r="D107" s="33">
        <f>-B25*C25</f>
        <v>-200000</v>
      </c>
      <c r="E107" s="19">
        <v>0</v>
      </c>
      <c r="F107" s="33">
        <f>SUM(D107:E107)</f>
        <v>-200000</v>
      </c>
    </row>
    <row r="108" spans="1:8" s="11" customFormat="1" x14ac:dyDescent="0.45">
      <c r="B108" s="47" t="s">
        <v>139</v>
      </c>
      <c r="C108" s="47"/>
      <c r="D108" s="33">
        <f>-H116</f>
        <v>6000</v>
      </c>
      <c r="E108" s="33">
        <f>-H127</f>
        <v>4000</v>
      </c>
      <c r="F108" s="33">
        <f>D108+E108</f>
        <v>10000</v>
      </c>
    </row>
    <row r="109" spans="1:8" s="11" customFormat="1" x14ac:dyDescent="0.45">
      <c r="B109" s="47" t="s">
        <v>150</v>
      </c>
      <c r="C109" s="47"/>
      <c r="D109" s="33">
        <f>SUM(D106:D108)</f>
        <v>-12000</v>
      </c>
      <c r="E109" s="33">
        <f>SUM(E106:E108)</f>
        <v>12000</v>
      </c>
      <c r="F109" s="19">
        <f>SUM(D109:E109)</f>
        <v>0</v>
      </c>
    </row>
    <row r="110" spans="1:8" s="11" customFormat="1" x14ac:dyDescent="0.45">
      <c r="F110" s="9"/>
      <c r="G110" s="9"/>
    </row>
    <row r="111" spans="1:8" s="11" customFormat="1" x14ac:dyDescent="0.45"/>
    <row r="112" spans="1:8" s="11" customFormat="1" x14ac:dyDescent="0.45">
      <c r="A112" s="2" t="s">
        <v>104</v>
      </c>
      <c r="B112" s="11" t="s">
        <v>101</v>
      </c>
    </row>
    <row r="113" spans="1:10" s="11" customFormat="1" x14ac:dyDescent="0.45">
      <c r="A113" s="11">
        <v>1</v>
      </c>
      <c r="B113" s="4" t="s">
        <v>102</v>
      </c>
      <c r="C113" s="4"/>
      <c r="D113" s="4"/>
      <c r="E113" s="4"/>
      <c r="F113" s="4"/>
      <c r="G113" s="4"/>
      <c r="H113" s="4"/>
    </row>
    <row r="114" spans="1:10" s="11" customFormat="1" ht="32" x14ac:dyDescent="0.45">
      <c r="B114" s="17"/>
      <c r="C114" s="13" t="s">
        <v>35</v>
      </c>
      <c r="D114" s="13" t="s">
        <v>76</v>
      </c>
      <c r="E114" s="48" t="s">
        <v>137</v>
      </c>
      <c r="F114" s="48" t="s">
        <v>182</v>
      </c>
      <c r="G114" s="13" t="s">
        <v>77</v>
      </c>
      <c r="H114" s="49" t="s">
        <v>138</v>
      </c>
      <c r="I114" s="50" t="s">
        <v>58</v>
      </c>
      <c r="J114" s="48" t="s">
        <v>78</v>
      </c>
    </row>
    <row r="115" spans="1:10" s="11" customFormat="1" x14ac:dyDescent="0.45">
      <c r="B115" s="17" t="s">
        <v>135</v>
      </c>
      <c r="C115" s="17">
        <f>F7</f>
        <v>100000</v>
      </c>
      <c r="D115" s="17">
        <f>-200*500*F6</f>
        <v>-60000</v>
      </c>
      <c r="E115" s="19">
        <v>0</v>
      </c>
      <c r="F115" s="17">
        <f>D64</f>
        <v>-1000</v>
      </c>
      <c r="G115" s="19">
        <f>I44*F6</f>
        <v>42000</v>
      </c>
      <c r="H115" s="20">
        <v>0</v>
      </c>
      <c r="I115" s="19">
        <v>0</v>
      </c>
      <c r="J115" s="17">
        <f>SUM(C115:I115)</f>
        <v>81000</v>
      </c>
    </row>
    <row r="116" spans="1:10" s="11" customFormat="1" x14ac:dyDescent="0.45">
      <c r="B116" s="17" t="s">
        <v>136</v>
      </c>
      <c r="C116" s="17">
        <f>C115+D115</f>
        <v>40000</v>
      </c>
      <c r="D116" s="19">
        <f>-D107</f>
        <v>200000</v>
      </c>
      <c r="E116" s="17">
        <f>D109</f>
        <v>-12000</v>
      </c>
      <c r="F116" s="17">
        <f>E64</f>
        <v>-1000</v>
      </c>
      <c r="G116" s="17">
        <f>J44*F6</f>
        <v>18000</v>
      </c>
      <c r="H116" s="17">
        <f>-E25*F6</f>
        <v>-6000</v>
      </c>
      <c r="I116" s="33">
        <f>SUM(F115:I115)</f>
        <v>41000</v>
      </c>
      <c r="J116" s="17">
        <f>SUM(C116:I116)</f>
        <v>280000</v>
      </c>
    </row>
    <row r="117" spans="1:10" s="11" customFormat="1" x14ac:dyDescent="0.45"/>
    <row r="118" spans="1:10" s="11" customFormat="1" x14ac:dyDescent="0.45">
      <c r="B118" s="11" t="s">
        <v>92</v>
      </c>
    </row>
    <row r="119" spans="1:10" s="11" customFormat="1" ht="32" x14ac:dyDescent="0.45">
      <c r="B119" s="12"/>
      <c r="C119" s="51" t="s">
        <v>79</v>
      </c>
      <c r="D119" s="51" t="s">
        <v>80</v>
      </c>
      <c r="E119" s="12" t="s">
        <v>13</v>
      </c>
      <c r="F119" s="51" t="s">
        <v>78</v>
      </c>
    </row>
    <row r="120" spans="1:10" s="11" customFormat="1" x14ac:dyDescent="0.45">
      <c r="B120" s="33" t="s">
        <v>159</v>
      </c>
      <c r="C120" s="33">
        <f>H39*F6</f>
        <v>78000</v>
      </c>
      <c r="D120" s="33">
        <f>D58</f>
        <v>12000</v>
      </c>
      <c r="E120" s="33">
        <f>D59</f>
        <v>10000</v>
      </c>
      <c r="F120" s="33">
        <f>SUM(C120:E120)</f>
        <v>100000</v>
      </c>
    </row>
    <row r="121" spans="1:10" s="11" customFormat="1" x14ac:dyDescent="0.45">
      <c r="B121" s="17" t="s">
        <v>135</v>
      </c>
      <c r="C121" s="33">
        <f>I39*F6</f>
        <v>60000</v>
      </c>
      <c r="D121" s="33">
        <f>D58</f>
        <v>12000</v>
      </c>
      <c r="E121" s="33">
        <f>D63</f>
        <v>9000</v>
      </c>
      <c r="F121" s="33">
        <f>SUM(C121:E121)</f>
        <v>81000</v>
      </c>
    </row>
    <row r="122" spans="1:10" s="11" customFormat="1" x14ac:dyDescent="0.45">
      <c r="B122" s="17" t="s">
        <v>136</v>
      </c>
      <c r="C122" s="33">
        <f>J39*F99</f>
        <v>256000</v>
      </c>
      <c r="D122" s="33">
        <f>E12*F99</f>
        <v>16000</v>
      </c>
      <c r="E122" s="33">
        <f>E63</f>
        <v>8000</v>
      </c>
      <c r="F122" s="33">
        <f>SUM(C122:E122)</f>
        <v>280000</v>
      </c>
      <c r="G122" s="20">
        <f>F122-J116</f>
        <v>0</v>
      </c>
    </row>
    <row r="123" spans="1:10" s="11" customFormat="1" x14ac:dyDescent="0.45"/>
    <row r="124" spans="1:10" s="11" customFormat="1" x14ac:dyDescent="0.45">
      <c r="A124" s="11">
        <v>2</v>
      </c>
      <c r="B124" s="4" t="s">
        <v>103</v>
      </c>
      <c r="C124" s="4"/>
      <c r="D124" s="4"/>
      <c r="E124" s="4"/>
      <c r="F124" s="4"/>
      <c r="G124" s="4"/>
      <c r="H124" s="4"/>
    </row>
    <row r="125" spans="1:10" s="11" customFormat="1" ht="32" x14ac:dyDescent="0.45">
      <c r="B125" s="17"/>
      <c r="C125" s="13" t="s">
        <v>35</v>
      </c>
      <c r="D125" s="13" t="s">
        <v>76</v>
      </c>
      <c r="E125" s="48" t="s">
        <v>137</v>
      </c>
      <c r="F125" s="48" t="s">
        <v>182</v>
      </c>
      <c r="G125" s="13" t="s">
        <v>77</v>
      </c>
      <c r="H125" s="49" t="s">
        <v>138</v>
      </c>
      <c r="I125" s="50" t="s">
        <v>58</v>
      </c>
      <c r="J125" s="48" t="s">
        <v>78</v>
      </c>
    </row>
    <row r="126" spans="1:10" s="11" customFormat="1" x14ac:dyDescent="0.45">
      <c r="B126" s="17" t="s">
        <v>135</v>
      </c>
      <c r="C126" s="17">
        <f>E56</f>
        <v>60000</v>
      </c>
      <c r="D126" s="17">
        <f>-200*500*(1-F6)</f>
        <v>-40000</v>
      </c>
      <c r="E126" s="19">
        <v>0</v>
      </c>
      <c r="F126" s="19">
        <v>0</v>
      </c>
      <c r="G126" s="19">
        <f>I44*(1-F6)</f>
        <v>28000</v>
      </c>
      <c r="H126" s="19">
        <v>0</v>
      </c>
      <c r="I126" s="19">
        <v>0</v>
      </c>
      <c r="J126" s="17">
        <f>SUM(C126:I126)</f>
        <v>48000</v>
      </c>
    </row>
    <row r="127" spans="1:10" s="11" customFormat="1" x14ac:dyDescent="0.45">
      <c r="B127" s="17" t="s">
        <v>136</v>
      </c>
      <c r="C127" s="17">
        <f>C126+D126</f>
        <v>20000</v>
      </c>
      <c r="D127" s="19">
        <f>-E107</f>
        <v>0</v>
      </c>
      <c r="E127" s="17">
        <f>E109</f>
        <v>12000</v>
      </c>
      <c r="F127" s="19">
        <v>0</v>
      </c>
      <c r="G127" s="17">
        <f>J44-G116</f>
        <v>12000</v>
      </c>
      <c r="H127" s="17">
        <f>-E25*(1-F6)</f>
        <v>-4000</v>
      </c>
      <c r="I127" s="33">
        <f>SUM(F126:I126)</f>
        <v>28000</v>
      </c>
      <c r="J127" s="17">
        <f>SUM(C127:I127)</f>
        <v>68000</v>
      </c>
    </row>
    <row r="128" spans="1:10" s="11" customFormat="1" x14ac:dyDescent="0.45"/>
    <row r="129" spans="1:16" s="11" customFormat="1" x14ac:dyDescent="0.45">
      <c r="B129" s="11" t="s">
        <v>92</v>
      </c>
    </row>
    <row r="130" spans="1:16" s="11" customFormat="1" ht="32" x14ac:dyDescent="0.45">
      <c r="B130" s="12"/>
      <c r="C130" s="51" t="s">
        <v>79</v>
      </c>
      <c r="D130" s="51" t="s">
        <v>80</v>
      </c>
      <c r="E130" s="12" t="s">
        <v>13</v>
      </c>
      <c r="F130" s="51" t="s">
        <v>78</v>
      </c>
    </row>
    <row r="131" spans="1:16" s="11" customFormat="1" x14ac:dyDescent="0.45">
      <c r="B131" s="33" t="s">
        <v>159</v>
      </c>
      <c r="C131" s="33">
        <f>H39*(1-F6)</f>
        <v>52000</v>
      </c>
      <c r="D131" s="19">
        <f>E58</f>
        <v>8000</v>
      </c>
      <c r="E131" s="19">
        <v>0</v>
      </c>
      <c r="F131" s="52">
        <f>SUM(C131:E131)</f>
        <v>60000</v>
      </c>
    </row>
    <row r="132" spans="1:16" s="11" customFormat="1" x14ac:dyDescent="0.45">
      <c r="B132" s="17" t="s">
        <v>135</v>
      </c>
      <c r="C132" s="33">
        <f>I39*(1-F6)</f>
        <v>40000</v>
      </c>
      <c r="D132" s="19">
        <f>E58</f>
        <v>8000</v>
      </c>
      <c r="E132" s="19">
        <v>0</v>
      </c>
      <c r="F132" s="52">
        <f>SUM(C132:E132)</f>
        <v>48000</v>
      </c>
    </row>
    <row r="133" spans="1:16" s="11" customFormat="1" x14ac:dyDescent="0.45">
      <c r="B133" s="17" t="s">
        <v>136</v>
      </c>
      <c r="C133" s="33">
        <f>J39*H99</f>
        <v>64000</v>
      </c>
      <c r="D133" s="19">
        <f>H99*E12</f>
        <v>4000</v>
      </c>
      <c r="E133" s="19">
        <v>0</v>
      </c>
      <c r="F133" s="52">
        <f>SUM(C133:E133)</f>
        <v>68000</v>
      </c>
      <c r="G133" s="20">
        <f>F133-J127</f>
        <v>0</v>
      </c>
    </row>
    <row r="134" spans="1:16" s="11" customFormat="1" x14ac:dyDescent="0.45"/>
    <row r="135" spans="1:16" s="11" customFormat="1" x14ac:dyDescent="0.45"/>
    <row r="136" spans="1:16" s="11" customFormat="1" x14ac:dyDescent="0.45">
      <c r="A136" s="2" t="s">
        <v>181</v>
      </c>
      <c r="B136" s="2" t="s">
        <v>12</v>
      </c>
      <c r="C136" s="2"/>
    </row>
    <row r="137" spans="1:16" s="11" customFormat="1" x14ac:dyDescent="0.45">
      <c r="A137" s="11">
        <v>1</v>
      </c>
      <c r="B137" s="11" t="s">
        <v>16</v>
      </c>
    </row>
    <row r="138" spans="1:16" s="11" customFormat="1" x14ac:dyDescent="0.45">
      <c r="C138" s="53" t="s">
        <v>108</v>
      </c>
      <c r="D138" s="53"/>
      <c r="E138" s="53"/>
      <c r="F138" s="53"/>
      <c r="G138" s="4"/>
      <c r="H138" s="53" t="s">
        <v>109</v>
      </c>
      <c r="I138" s="53"/>
      <c r="J138" s="53"/>
      <c r="K138" s="53"/>
      <c r="L138" s="4"/>
      <c r="M138" s="53" t="s">
        <v>110</v>
      </c>
      <c r="N138" s="53"/>
      <c r="O138" s="53"/>
      <c r="P138" s="53"/>
    </row>
    <row r="139" spans="1:16" s="11" customFormat="1" x14ac:dyDescent="0.45">
      <c r="C139" s="4" t="s">
        <v>18</v>
      </c>
      <c r="D139" s="54">
        <f>D31+H31</f>
        <v>100000</v>
      </c>
      <c r="E139" s="11" t="s">
        <v>2</v>
      </c>
      <c r="F139" s="11">
        <f>D35+H35</f>
        <v>600000</v>
      </c>
      <c r="H139" s="55" t="s">
        <v>93</v>
      </c>
      <c r="I139" s="56">
        <f>H35</f>
        <v>100000</v>
      </c>
      <c r="J139" s="55" t="s">
        <v>111</v>
      </c>
      <c r="K139" s="55">
        <f>D31</f>
        <v>100000</v>
      </c>
      <c r="M139" s="4" t="s">
        <v>18</v>
      </c>
      <c r="N139" s="57">
        <f>D139-K139</f>
        <v>0</v>
      </c>
      <c r="O139" s="11" t="str">
        <f>E139</f>
        <v>자본금</v>
      </c>
      <c r="P139" s="11">
        <f>F139-I139</f>
        <v>500000</v>
      </c>
    </row>
    <row r="140" spans="1:16" s="11" customFormat="1" x14ac:dyDescent="0.45">
      <c r="C140" s="4" t="s">
        <v>60</v>
      </c>
      <c r="D140" s="54">
        <f>D32+H32</f>
        <v>630000</v>
      </c>
      <c r="E140" s="11" t="s">
        <v>1</v>
      </c>
      <c r="F140" s="11">
        <f>D36+H36</f>
        <v>100000</v>
      </c>
      <c r="H140" s="55" t="s">
        <v>36</v>
      </c>
      <c r="I140" s="56">
        <f>H36</f>
        <v>50000</v>
      </c>
      <c r="J140" s="55" t="s">
        <v>61</v>
      </c>
      <c r="K140" s="55">
        <f>F131</f>
        <v>60000</v>
      </c>
      <c r="M140" s="4" t="s">
        <v>60</v>
      </c>
      <c r="N140" s="54">
        <f>D140+I142</f>
        <v>650000</v>
      </c>
      <c r="O140" s="11" t="str">
        <f>E140</f>
        <v>자본잉여금</v>
      </c>
      <c r="P140" s="20">
        <f>F140-I140</f>
        <v>50000</v>
      </c>
    </row>
    <row r="141" spans="1:16" s="11" customFormat="1" x14ac:dyDescent="0.45">
      <c r="D141" s="54"/>
      <c r="E141" s="11" t="s">
        <v>46</v>
      </c>
      <c r="F141" s="11">
        <f>D37+H37</f>
        <v>30000</v>
      </c>
      <c r="H141" s="55" t="s">
        <v>95</v>
      </c>
      <c r="I141" s="56">
        <f>H37</f>
        <v>-20000</v>
      </c>
      <c r="J141" s="55"/>
      <c r="K141" s="55"/>
      <c r="M141" s="11" t="s">
        <v>13</v>
      </c>
      <c r="N141" s="54">
        <f>I143</f>
        <v>10000</v>
      </c>
      <c r="O141" s="11" t="str">
        <f>E141</f>
        <v>이익잉여금</v>
      </c>
      <c r="P141" s="11">
        <f>F141-I141</f>
        <v>50000</v>
      </c>
    </row>
    <row r="142" spans="1:16" s="11" customFormat="1" x14ac:dyDescent="0.45">
      <c r="D142" s="54"/>
      <c r="H142" s="55" t="s">
        <v>152</v>
      </c>
      <c r="I142" s="56">
        <f>D120+D131</f>
        <v>20000</v>
      </c>
      <c r="J142" s="55"/>
      <c r="K142" s="55"/>
      <c r="N142" s="54"/>
      <c r="O142" s="11" t="s">
        <v>61</v>
      </c>
      <c r="P142" s="20">
        <f>K140</f>
        <v>60000</v>
      </c>
    </row>
    <row r="143" spans="1:16" s="11" customFormat="1" x14ac:dyDescent="0.45">
      <c r="C143" s="32"/>
      <c r="D143" s="32"/>
      <c r="E143" s="32"/>
      <c r="F143" s="32"/>
      <c r="H143" s="55" t="s">
        <v>94</v>
      </c>
      <c r="I143" s="56">
        <f>D59</f>
        <v>10000</v>
      </c>
      <c r="J143" s="55"/>
      <c r="K143" s="55"/>
    </row>
    <row r="144" spans="1:16" s="11" customFormat="1" x14ac:dyDescent="0.45">
      <c r="C144" s="32"/>
      <c r="D144" s="32"/>
      <c r="E144" s="32"/>
      <c r="F144" s="32"/>
      <c r="I144" s="54"/>
    </row>
    <row r="145" spans="1:16" s="11" customFormat="1" x14ac:dyDescent="0.45">
      <c r="A145" s="11">
        <v>2</v>
      </c>
      <c r="B145" s="11" t="s">
        <v>14</v>
      </c>
      <c r="C145" s="32"/>
      <c r="D145" s="32"/>
      <c r="E145" s="32"/>
      <c r="F145" s="32"/>
    </row>
    <row r="146" spans="1:16" s="11" customFormat="1" x14ac:dyDescent="0.45">
      <c r="C146" s="53" t="s">
        <v>108</v>
      </c>
      <c r="D146" s="53"/>
      <c r="E146" s="53"/>
      <c r="F146" s="53"/>
      <c r="G146" s="4"/>
      <c r="H146" s="53" t="s">
        <v>109</v>
      </c>
      <c r="I146" s="53"/>
      <c r="J146" s="53"/>
      <c r="K146" s="53"/>
      <c r="L146" s="4"/>
      <c r="M146" s="53" t="s">
        <v>110</v>
      </c>
      <c r="N146" s="53"/>
      <c r="O146" s="53"/>
      <c r="P146" s="53"/>
    </row>
    <row r="147" spans="1:16" s="11" customFormat="1" x14ac:dyDescent="0.45">
      <c r="C147" s="4" t="s">
        <v>18</v>
      </c>
      <c r="D147" s="54">
        <f>E31+I31</f>
        <v>81000</v>
      </c>
      <c r="E147" s="11" t="s">
        <v>2</v>
      </c>
      <c r="F147" s="11">
        <f>E35+I35</f>
        <v>550000</v>
      </c>
      <c r="H147" s="58" t="s">
        <v>117</v>
      </c>
      <c r="I147" s="56"/>
      <c r="J147" s="55"/>
      <c r="K147" s="55"/>
      <c r="M147" s="4" t="s">
        <v>18</v>
      </c>
      <c r="N147" s="57">
        <f>D147-K148</f>
        <v>0</v>
      </c>
      <c r="O147" s="11" t="str">
        <f>E147</f>
        <v>자본금</v>
      </c>
      <c r="P147" s="11">
        <f>F147-I148</f>
        <v>500000</v>
      </c>
    </row>
    <row r="148" spans="1:16" s="11" customFormat="1" x14ac:dyDescent="0.45">
      <c r="C148" s="4" t="s">
        <v>60</v>
      </c>
      <c r="D148" s="54">
        <f>E32+I32</f>
        <v>730000</v>
      </c>
      <c r="E148" s="11" t="s">
        <v>1</v>
      </c>
      <c r="F148" s="11">
        <f>E36+I36</f>
        <v>80000</v>
      </c>
      <c r="H148" s="55" t="s">
        <v>93</v>
      </c>
      <c r="I148" s="56">
        <f>I35</f>
        <v>50000</v>
      </c>
      <c r="J148" s="55" t="s">
        <v>111</v>
      </c>
      <c r="K148" s="55">
        <f>D147</f>
        <v>81000</v>
      </c>
      <c r="M148" s="4" t="s">
        <v>60</v>
      </c>
      <c r="N148" s="54">
        <f>D148+I152</f>
        <v>750000</v>
      </c>
      <c r="O148" s="11" t="str">
        <f>E148</f>
        <v>자본잉여금</v>
      </c>
      <c r="P148" s="20">
        <f>F148-I149</f>
        <v>50000</v>
      </c>
    </row>
    <row r="149" spans="1:16" s="11" customFormat="1" x14ac:dyDescent="0.45">
      <c r="D149" s="54"/>
      <c r="E149" s="11" t="s">
        <v>46</v>
      </c>
      <c r="F149" s="11">
        <f>E37+I37</f>
        <v>231000</v>
      </c>
      <c r="H149" s="55" t="s">
        <v>112</v>
      </c>
      <c r="I149" s="56">
        <f>I36</f>
        <v>30000</v>
      </c>
      <c r="J149" s="55" t="s">
        <v>61</v>
      </c>
      <c r="K149" s="55">
        <f>F132</f>
        <v>48000</v>
      </c>
      <c r="M149" s="11" t="s">
        <v>13</v>
      </c>
      <c r="N149" s="54">
        <f>I153</f>
        <v>9000</v>
      </c>
      <c r="O149" s="11" t="str">
        <f>E149</f>
        <v>이익잉여금</v>
      </c>
      <c r="P149" s="11">
        <f>F149-I150</f>
        <v>161000</v>
      </c>
    </row>
    <row r="150" spans="1:16" s="11" customFormat="1" x14ac:dyDescent="0.45">
      <c r="D150" s="54"/>
      <c r="E150" s="11" t="s">
        <v>21</v>
      </c>
      <c r="F150" s="11">
        <f>E38+I38</f>
        <v>-50000</v>
      </c>
      <c r="H150" s="55" t="s">
        <v>113</v>
      </c>
      <c r="I150" s="56">
        <f>I37</f>
        <v>70000</v>
      </c>
      <c r="J150" s="55"/>
      <c r="K150" s="55"/>
      <c r="N150" s="54"/>
      <c r="O150" s="11" t="s">
        <v>61</v>
      </c>
      <c r="P150" s="11">
        <f>K149</f>
        <v>48000</v>
      </c>
    </row>
    <row r="151" spans="1:16" s="11" customFormat="1" x14ac:dyDescent="0.45">
      <c r="D151" s="54"/>
      <c r="H151" s="55" t="s">
        <v>114</v>
      </c>
      <c r="I151" s="56">
        <f>I38</f>
        <v>-50000</v>
      </c>
      <c r="J151" s="55"/>
      <c r="K151" s="55"/>
      <c r="N151" s="54"/>
    </row>
    <row r="152" spans="1:16" s="11" customFormat="1" x14ac:dyDescent="0.45">
      <c r="C152" s="11" t="s">
        <v>37</v>
      </c>
      <c r="D152" s="54">
        <f>-(E43+I43)</f>
        <v>430000</v>
      </c>
      <c r="E152" s="11" t="s">
        <v>38</v>
      </c>
      <c r="F152" s="11">
        <f>E41+I41</f>
        <v>570000</v>
      </c>
      <c r="H152" s="55" t="s">
        <v>152</v>
      </c>
      <c r="I152" s="56">
        <f>D121+D132</f>
        <v>20000</v>
      </c>
      <c r="J152" s="55"/>
      <c r="K152" s="55"/>
      <c r="M152" s="11" t="s">
        <v>39</v>
      </c>
      <c r="N152" s="54">
        <f>D152+I158</f>
        <v>431000</v>
      </c>
      <c r="O152" s="11" t="s">
        <v>38</v>
      </c>
      <c r="P152" s="11">
        <f>F152</f>
        <v>570000</v>
      </c>
    </row>
    <row r="153" spans="1:16" s="11" customFormat="1" x14ac:dyDescent="0.45">
      <c r="C153" s="11" t="s">
        <v>46</v>
      </c>
      <c r="D153" s="54">
        <f>F152+F153-D152</f>
        <v>181000</v>
      </c>
      <c r="E153" s="11" t="s">
        <v>183</v>
      </c>
      <c r="F153" s="11">
        <f>SUM(F115:H115)</f>
        <v>41000</v>
      </c>
      <c r="H153" s="55" t="s">
        <v>94</v>
      </c>
      <c r="I153" s="56">
        <f>E121</f>
        <v>9000</v>
      </c>
      <c r="J153" s="55"/>
      <c r="K153" s="55"/>
      <c r="M153" s="11" t="s">
        <v>46</v>
      </c>
      <c r="N153" s="54">
        <f>P152-N152</f>
        <v>139000</v>
      </c>
    </row>
    <row r="154" spans="1:16" s="11" customFormat="1" x14ac:dyDescent="0.45">
      <c r="C154" s="11" t="s">
        <v>23</v>
      </c>
      <c r="D154" s="54"/>
      <c r="H154" s="10"/>
      <c r="I154" s="59"/>
      <c r="J154" s="10"/>
      <c r="M154" s="11" t="s">
        <v>81</v>
      </c>
      <c r="N154" s="54"/>
    </row>
    <row r="155" spans="1:16" s="11" customFormat="1" x14ac:dyDescent="0.45">
      <c r="H155" s="60" t="s">
        <v>184</v>
      </c>
      <c r="I155" s="61"/>
      <c r="J155" s="62"/>
      <c r="K155" s="62"/>
    </row>
    <row r="156" spans="1:16" s="11" customFormat="1" x14ac:dyDescent="0.45">
      <c r="H156" s="62" t="s">
        <v>185</v>
      </c>
      <c r="I156" s="61">
        <f>F153</f>
        <v>41000</v>
      </c>
      <c r="J156" s="62" t="s">
        <v>186</v>
      </c>
      <c r="K156" s="62">
        <f>I44</f>
        <v>70000</v>
      </c>
    </row>
    <row r="157" spans="1:16" s="11" customFormat="1" x14ac:dyDescent="0.45">
      <c r="H157" s="62" t="s">
        <v>187</v>
      </c>
      <c r="I157" s="61">
        <f>SUM(F126:H126)</f>
        <v>28000</v>
      </c>
      <c r="J157" s="62"/>
      <c r="K157" s="62"/>
    </row>
    <row r="158" spans="1:16" s="11" customFormat="1" x14ac:dyDescent="0.45">
      <c r="H158" s="62" t="s">
        <v>188</v>
      </c>
      <c r="I158" s="61">
        <f>-(F115+F126)</f>
        <v>1000</v>
      </c>
      <c r="J158" s="62"/>
      <c r="K158" s="62"/>
    </row>
    <row r="159" spans="1:16" s="11" customFormat="1" x14ac:dyDescent="0.45">
      <c r="D159" s="32"/>
      <c r="N159" s="32"/>
    </row>
    <row r="160" spans="1:16" s="11" customFormat="1" x14ac:dyDescent="0.45">
      <c r="A160" s="11">
        <v>3</v>
      </c>
      <c r="B160" s="11" t="s">
        <v>15</v>
      </c>
      <c r="C160" s="32"/>
      <c r="D160" s="32"/>
      <c r="E160" s="32"/>
      <c r="F160" s="32"/>
    </row>
    <row r="161" spans="1:17" s="11" customFormat="1" x14ac:dyDescent="0.45">
      <c r="C161" s="53" t="s">
        <v>108</v>
      </c>
      <c r="D161" s="53"/>
      <c r="E161" s="53"/>
      <c r="F161" s="53"/>
      <c r="G161" s="4"/>
      <c r="H161" s="53" t="s">
        <v>109</v>
      </c>
      <c r="I161" s="53"/>
      <c r="J161" s="53"/>
      <c r="K161" s="53"/>
      <c r="L161" s="4"/>
      <c r="M161" s="53" t="s">
        <v>110</v>
      </c>
      <c r="N161" s="53"/>
      <c r="O161" s="53"/>
      <c r="P161" s="53"/>
    </row>
    <row r="162" spans="1:17" s="11" customFormat="1" x14ac:dyDescent="0.45">
      <c r="C162" s="4" t="s">
        <v>18</v>
      </c>
      <c r="D162" s="54">
        <f>F31+J31</f>
        <v>280000</v>
      </c>
      <c r="E162" s="11" t="s">
        <v>2</v>
      </c>
      <c r="F162" s="11">
        <f>F35+J35</f>
        <v>600000</v>
      </c>
      <c r="H162" s="58" t="s">
        <v>117</v>
      </c>
      <c r="I162" s="56"/>
      <c r="J162" s="55"/>
      <c r="K162" s="55"/>
      <c r="M162" s="4" t="s">
        <v>18</v>
      </c>
      <c r="N162" s="57">
        <f>D162-K163</f>
        <v>0</v>
      </c>
      <c r="O162" s="11" t="str">
        <f>E162</f>
        <v>자본금</v>
      </c>
      <c r="P162" s="11">
        <f>F162-I163</f>
        <v>500000</v>
      </c>
    </row>
    <row r="163" spans="1:17" s="11" customFormat="1" x14ac:dyDescent="0.45">
      <c r="C163" s="4" t="s">
        <v>60</v>
      </c>
      <c r="D163" s="54">
        <f>F32+J32</f>
        <v>830000</v>
      </c>
      <c r="E163" s="11" t="s">
        <v>1</v>
      </c>
      <c r="F163" s="11">
        <f>F36+J36</f>
        <v>208000</v>
      </c>
      <c r="H163" s="55" t="s">
        <v>93</v>
      </c>
      <c r="I163" s="56">
        <f>J35</f>
        <v>100000</v>
      </c>
      <c r="J163" s="55" t="s">
        <v>18</v>
      </c>
      <c r="K163" s="55">
        <f>D162</f>
        <v>280000</v>
      </c>
      <c r="M163" s="4" t="s">
        <v>60</v>
      </c>
      <c r="N163" s="54">
        <f>D163+I167</f>
        <v>850000</v>
      </c>
      <c r="O163" s="11" t="str">
        <f>E163</f>
        <v>자본잉여금</v>
      </c>
      <c r="P163" s="20">
        <f>F163-I164+K166</f>
        <v>38000</v>
      </c>
    </row>
    <row r="164" spans="1:17" s="11" customFormat="1" x14ac:dyDescent="0.45">
      <c r="D164" s="54"/>
      <c r="E164" s="11" t="s">
        <v>46</v>
      </c>
      <c r="F164" s="11">
        <f>F37+J37</f>
        <v>352000</v>
      </c>
      <c r="H164" s="55" t="s">
        <v>115</v>
      </c>
      <c r="I164" s="56">
        <f>J36</f>
        <v>170000</v>
      </c>
      <c r="J164" s="55" t="s">
        <v>116</v>
      </c>
      <c r="K164" s="55">
        <f>F133</f>
        <v>68000</v>
      </c>
      <c r="M164" s="11" t="s">
        <v>13</v>
      </c>
      <c r="N164" s="54">
        <f>I168</f>
        <v>8000</v>
      </c>
      <c r="O164" s="11" t="str">
        <f>E164</f>
        <v>이익잉여금</v>
      </c>
      <c r="P164" s="11">
        <f>F164-I165</f>
        <v>252000</v>
      </c>
    </row>
    <row r="165" spans="1:17" s="11" customFormat="1" x14ac:dyDescent="0.45">
      <c r="D165" s="54"/>
      <c r="E165" s="11" t="s">
        <v>21</v>
      </c>
      <c r="F165" s="11">
        <f>F38+J38</f>
        <v>-50000</v>
      </c>
      <c r="H165" s="55" t="s">
        <v>113</v>
      </c>
      <c r="I165" s="56">
        <f>J37</f>
        <v>100000</v>
      </c>
      <c r="J165" s="55"/>
      <c r="K165" s="55"/>
      <c r="N165" s="54"/>
      <c r="O165" s="11" t="s">
        <v>61</v>
      </c>
      <c r="P165" s="11">
        <f>K164</f>
        <v>68000</v>
      </c>
    </row>
    <row r="166" spans="1:17" s="11" customFormat="1" x14ac:dyDescent="0.45">
      <c r="D166" s="54"/>
      <c r="H166" s="55" t="s">
        <v>114</v>
      </c>
      <c r="I166" s="56">
        <f>J38</f>
        <v>-50000</v>
      </c>
      <c r="J166" s="63"/>
      <c r="K166" s="63"/>
      <c r="N166" s="54"/>
    </row>
    <row r="167" spans="1:17" s="11" customFormat="1" x14ac:dyDescent="0.45">
      <c r="C167" s="11" t="s">
        <v>22</v>
      </c>
      <c r="D167" s="54">
        <f>-(F43+J43)</f>
        <v>390000</v>
      </c>
      <c r="E167" s="11" t="s">
        <v>28</v>
      </c>
      <c r="F167" s="11">
        <f>F41+J41</f>
        <v>500000</v>
      </c>
      <c r="H167" s="55" t="s">
        <v>152</v>
      </c>
      <c r="I167" s="56">
        <f>D122+D133</f>
        <v>20000</v>
      </c>
      <c r="J167" s="55"/>
      <c r="K167" s="55"/>
      <c r="M167" s="11" t="s">
        <v>37</v>
      </c>
      <c r="N167" s="54">
        <f>D167+I174+I173</f>
        <v>401000</v>
      </c>
      <c r="O167" s="11" t="s">
        <v>28</v>
      </c>
      <c r="P167" s="11">
        <f>F167</f>
        <v>500000</v>
      </c>
      <c r="Q167" s="9"/>
    </row>
    <row r="168" spans="1:17" s="11" customFormat="1" x14ac:dyDescent="0.45">
      <c r="C168" s="11" t="s">
        <v>46</v>
      </c>
      <c r="D168" s="54">
        <f>F167+F168-D167</f>
        <v>121000</v>
      </c>
      <c r="E168" s="11" t="s">
        <v>183</v>
      </c>
      <c r="F168" s="11">
        <f>SUM(F116:H116)</f>
        <v>11000</v>
      </c>
      <c r="H168" s="55" t="s">
        <v>94</v>
      </c>
      <c r="I168" s="56">
        <f>E122</f>
        <v>8000</v>
      </c>
      <c r="J168" s="55"/>
      <c r="K168" s="55"/>
      <c r="M168" s="11" t="s">
        <v>46</v>
      </c>
      <c r="N168" s="54">
        <f>P167-N167</f>
        <v>99000</v>
      </c>
      <c r="Q168" s="9"/>
    </row>
    <row r="169" spans="1:17" s="11" customFormat="1" x14ac:dyDescent="0.45">
      <c r="C169" s="11" t="s">
        <v>25</v>
      </c>
      <c r="D169" s="54"/>
      <c r="I169" s="54"/>
      <c r="M169" s="11" t="s">
        <v>26</v>
      </c>
      <c r="N169" s="54"/>
      <c r="Q169" s="9"/>
    </row>
    <row r="170" spans="1:17" s="11" customFormat="1" x14ac:dyDescent="0.45">
      <c r="H170" s="60" t="s">
        <v>118</v>
      </c>
      <c r="I170" s="61"/>
      <c r="J170" s="62"/>
      <c r="K170" s="62"/>
    </row>
    <row r="171" spans="1:17" s="11" customFormat="1" x14ac:dyDescent="0.45">
      <c r="H171" s="62" t="s">
        <v>185</v>
      </c>
      <c r="I171" s="61">
        <f>F168</f>
        <v>11000</v>
      </c>
      <c r="J171" s="62" t="s">
        <v>186</v>
      </c>
      <c r="K171" s="62">
        <f>J44</f>
        <v>30000</v>
      </c>
    </row>
    <row r="172" spans="1:17" s="11" customFormat="1" x14ac:dyDescent="0.45">
      <c r="D172" s="32"/>
      <c r="H172" s="62" t="s">
        <v>187</v>
      </c>
      <c r="I172" s="61">
        <f>F127+G127+H127</f>
        <v>8000</v>
      </c>
      <c r="J172" s="62"/>
      <c r="K172" s="62"/>
    </row>
    <row r="173" spans="1:17" s="11" customFormat="1" x14ac:dyDescent="0.45">
      <c r="D173" s="32"/>
      <c r="H173" s="62" t="s">
        <v>188</v>
      </c>
      <c r="I173" s="61">
        <f>-(F116+F127)</f>
        <v>1000</v>
      </c>
      <c r="J173" s="62"/>
      <c r="K173" s="62"/>
    </row>
    <row r="174" spans="1:17" s="11" customFormat="1" x14ac:dyDescent="0.45">
      <c r="H174" s="62" t="s">
        <v>119</v>
      </c>
      <c r="I174" s="61">
        <f>-H116-H127</f>
        <v>10000</v>
      </c>
      <c r="J174" s="62"/>
      <c r="K174" s="62"/>
      <c r="N174" s="32"/>
    </row>
    <row r="175" spans="1:17" s="11" customFormat="1" x14ac:dyDescent="0.45">
      <c r="I175" s="32"/>
      <c r="N175" s="32"/>
    </row>
    <row r="176" spans="1:17" s="11" customFormat="1" x14ac:dyDescent="0.45">
      <c r="A176" s="34">
        <v>4</v>
      </c>
      <c r="B176" s="11" t="s">
        <v>96</v>
      </c>
    </row>
    <row r="177" spans="1:8" s="11" customFormat="1" x14ac:dyDescent="0.45">
      <c r="A177" s="34"/>
      <c r="B177" s="64"/>
      <c r="C177" s="64"/>
      <c r="D177" s="12" t="s">
        <v>3</v>
      </c>
      <c r="E177" s="12" t="s">
        <v>83</v>
      </c>
      <c r="F177" s="12" t="s">
        <v>46</v>
      </c>
      <c r="G177" s="12" t="s">
        <v>61</v>
      </c>
      <c r="H177" s="12" t="s">
        <v>4</v>
      </c>
    </row>
    <row r="178" spans="1:8" s="11" customFormat="1" x14ac:dyDescent="0.45">
      <c r="A178" s="34"/>
      <c r="B178" s="71" t="s">
        <v>84</v>
      </c>
      <c r="C178" s="71"/>
      <c r="D178" s="33">
        <f>P139</f>
        <v>500000</v>
      </c>
      <c r="E178" s="33">
        <f>P140</f>
        <v>50000</v>
      </c>
      <c r="F178" s="33">
        <f>P141</f>
        <v>50000</v>
      </c>
      <c r="G178" s="20">
        <v>0</v>
      </c>
      <c r="H178" s="33">
        <f>SUM(D178:G178)</f>
        <v>600000</v>
      </c>
    </row>
    <row r="179" spans="1:8" s="11" customFormat="1" x14ac:dyDescent="0.45">
      <c r="A179" s="34"/>
      <c r="B179" s="47" t="s">
        <v>285</v>
      </c>
      <c r="C179" s="47"/>
      <c r="D179" s="33"/>
      <c r="E179" s="33"/>
      <c r="F179" s="33"/>
      <c r="G179" s="33">
        <f>P142</f>
        <v>60000</v>
      </c>
      <c r="H179" s="33">
        <f>SUM(D179:G179)</f>
        <v>60000</v>
      </c>
    </row>
    <row r="180" spans="1:8" s="11" customFormat="1" x14ac:dyDescent="0.45">
      <c r="A180" s="34"/>
      <c r="B180" s="47" t="s">
        <v>82</v>
      </c>
      <c r="C180" s="47"/>
      <c r="D180" s="33"/>
      <c r="E180" s="33"/>
      <c r="F180" s="33">
        <f>E190</f>
        <v>111000</v>
      </c>
      <c r="G180" s="33">
        <f>E191</f>
        <v>28000</v>
      </c>
      <c r="H180" s="33">
        <f>SUM(D180:G180)</f>
        <v>139000</v>
      </c>
    </row>
    <row r="181" spans="1:8" s="11" customFormat="1" x14ac:dyDescent="0.45">
      <c r="A181" s="34"/>
      <c r="B181" s="47" t="s">
        <v>40</v>
      </c>
      <c r="C181" s="47"/>
      <c r="D181" s="33"/>
      <c r="E181" s="33"/>
      <c r="F181" s="33"/>
      <c r="G181" s="33">
        <f>D126</f>
        <v>-40000</v>
      </c>
      <c r="H181" s="33">
        <f>SUM(D181:G181)</f>
        <v>-40000</v>
      </c>
    </row>
    <row r="182" spans="1:8" s="11" customFormat="1" x14ac:dyDescent="0.45">
      <c r="A182" s="34"/>
      <c r="B182" s="47" t="s">
        <v>20</v>
      </c>
      <c r="C182" s="47"/>
      <c r="D182" s="33">
        <f>SUM(D178:D181)</f>
        <v>500000</v>
      </c>
      <c r="E182" s="33">
        <f>SUM(E178:E181)</f>
        <v>50000</v>
      </c>
      <c r="F182" s="33">
        <f>SUM(F178:F181)</f>
        <v>161000</v>
      </c>
      <c r="G182" s="33">
        <f>SUM(G179:G181)</f>
        <v>48000</v>
      </c>
      <c r="H182" s="33">
        <f>SUM(H178:H181)</f>
        <v>759000</v>
      </c>
    </row>
    <row r="183" spans="1:8" s="11" customFormat="1" x14ac:dyDescent="0.45">
      <c r="A183" s="34"/>
      <c r="B183" s="47" t="s">
        <v>41</v>
      </c>
      <c r="C183" s="47"/>
      <c r="D183" s="33">
        <f>D182</f>
        <v>500000</v>
      </c>
      <c r="E183" s="33">
        <f>E182</f>
        <v>50000</v>
      </c>
      <c r="F183" s="33">
        <f>F182</f>
        <v>161000</v>
      </c>
      <c r="G183" s="33">
        <f>G182</f>
        <v>48000</v>
      </c>
      <c r="H183" s="33">
        <f>H182</f>
        <v>759000</v>
      </c>
    </row>
    <row r="184" spans="1:8" s="11" customFormat="1" x14ac:dyDescent="0.45">
      <c r="A184" s="34"/>
      <c r="B184" s="47" t="s">
        <v>82</v>
      </c>
      <c r="C184" s="47"/>
      <c r="D184" s="33"/>
      <c r="E184" s="33"/>
      <c r="F184" s="33">
        <f>F190</f>
        <v>91000</v>
      </c>
      <c r="G184" s="33">
        <f>F191</f>
        <v>8000</v>
      </c>
      <c r="H184" s="33">
        <f>SUM(D184:G184)</f>
        <v>99000</v>
      </c>
    </row>
    <row r="185" spans="1:8" s="11" customFormat="1" x14ac:dyDescent="0.45">
      <c r="A185" s="34"/>
      <c r="B185" s="65" t="s">
        <v>160</v>
      </c>
      <c r="C185" s="66"/>
      <c r="D185" s="33"/>
      <c r="E185" s="33">
        <f>E116</f>
        <v>-12000</v>
      </c>
      <c r="F185" s="33"/>
      <c r="G185" s="33">
        <f>E127</f>
        <v>12000</v>
      </c>
      <c r="H185" s="19">
        <f>SUM(D185:G185)</f>
        <v>0</v>
      </c>
    </row>
    <row r="186" spans="1:8" s="11" customFormat="1" x14ac:dyDescent="0.45">
      <c r="A186" s="34"/>
      <c r="B186" s="47" t="s">
        <v>44</v>
      </c>
      <c r="C186" s="47"/>
      <c r="D186" s="33">
        <f>SUM(D183:D185)</f>
        <v>500000</v>
      </c>
      <c r="E186" s="33">
        <f>SUM(E183:E185)</f>
        <v>38000</v>
      </c>
      <c r="F186" s="33">
        <f>SUM(F183:F185)</f>
        <v>252000</v>
      </c>
      <c r="G186" s="33">
        <f>SUM(G183:G185)</f>
        <v>68000</v>
      </c>
      <c r="H186" s="33">
        <f>SUM(H183:H185)</f>
        <v>858000</v>
      </c>
    </row>
    <row r="187" spans="1:8" s="11" customFormat="1" x14ac:dyDescent="0.45">
      <c r="A187" s="34"/>
      <c r="B187" s="32"/>
      <c r="C187" s="32"/>
      <c r="D187" s="32"/>
      <c r="E187" s="32"/>
      <c r="G187" s="32"/>
    </row>
    <row r="188" spans="1:8" s="11" customFormat="1" x14ac:dyDescent="0.45">
      <c r="A188" s="34"/>
      <c r="B188" s="67" t="s">
        <v>32</v>
      </c>
    </row>
    <row r="189" spans="1:8" s="11" customFormat="1" x14ac:dyDescent="0.45">
      <c r="A189" s="34"/>
      <c r="E189" s="29" t="s">
        <v>30</v>
      </c>
      <c r="F189" s="29" t="s">
        <v>31</v>
      </c>
    </row>
    <row r="190" spans="1:8" s="11" customFormat="1" x14ac:dyDescent="0.45">
      <c r="A190" s="34"/>
      <c r="B190" s="68">
        <v>1</v>
      </c>
      <c r="C190" s="32" t="s">
        <v>173</v>
      </c>
      <c r="E190" s="69">
        <f>E44</f>
        <v>111000</v>
      </c>
      <c r="F190" s="69">
        <f>F44</f>
        <v>91000</v>
      </c>
      <c r="G190" s="32" t="s">
        <v>62</v>
      </c>
    </row>
    <row r="191" spans="1:8" s="11" customFormat="1" x14ac:dyDescent="0.45">
      <c r="A191" s="34"/>
      <c r="B191" s="68">
        <v>2</v>
      </c>
      <c r="C191" s="32" t="s">
        <v>63</v>
      </c>
      <c r="E191" s="70">
        <f>SUM(F126:H126)</f>
        <v>28000</v>
      </c>
      <c r="F191" s="70">
        <f>SUM(F127:H127)</f>
        <v>8000</v>
      </c>
      <c r="G191" s="11" t="s">
        <v>64</v>
      </c>
    </row>
    <row r="192" spans="1:8" s="11" customFormat="1" x14ac:dyDescent="0.45">
      <c r="A192" s="34"/>
      <c r="E192" s="11">
        <f>SUM(E190:E191)</f>
        <v>139000</v>
      </c>
      <c r="F192" s="11">
        <f>SUM(F190:F191)</f>
        <v>99000</v>
      </c>
    </row>
    <row r="193" spans="1:12" s="11" customFormat="1" x14ac:dyDescent="0.45">
      <c r="A193" s="34"/>
      <c r="B193" s="32"/>
      <c r="C193" s="32"/>
      <c r="D193" s="32"/>
      <c r="E193" s="32"/>
      <c r="G193" s="32"/>
    </row>
    <row r="194" spans="1:12" x14ac:dyDescent="0.45">
      <c r="A194" s="2" t="s">
        <v>191</v>
      </c>
      <c r="B194" s="2" t="s">
        <v>198</v>
      </c>
    </row>
    <row r="195" spans="1:12" x14ac:dyDescent="0.45">
      <c r="A195" s="2">
        <v>1</v>
      </c>
      <c r="B195" s="2" t="s">
        <v>199</v>
      </c>
    </row>
    <row r="196" spans="1:12" x14ac:dyDescent="0.45">
      <c r="B196" s="34" t="s">
        <v>74</v>
      </c>
      <c r="C196" s="11" t="s">
        <v>193</v>
      </c>
      <c r="D196" s="11"/>
      <c r="E196" s="11">
        <f>F7</f>
        <v>100000</v>
      </c>
      <c r="F196" s="34" t="s">
        <v>75</v>
      </c>
      <c r="G196" s="11" t="s">
        <v>7</v>
      </c>
      <c r="H196" s="11"/>
      <c r="I196" s="11">
        <f>E196+E197</f>
        <v>100000</v>
      </c>
      <c r="K196" s="11"/>
      <c r="L196" s="11"/>
    </row>
    <row r="197" spans="1:12" x14ac:dyDescent="0.45">
      <c r="L197" s="11"/>
    </row>
    <row r="198" spans="1:12" x14ac:dyDescent="0.45">
      <c r="A198" s="2">
        <v>2</v>
      </c>
      <c r="B198" s="2" t="s">
        <v>202</v>
      </c>
    </row>
    <row r="199" spans="1:12" s="11" customFormat="1" x14ac:dyDescent="0.45">
      <c r="B199" s="34" t="s">
        <v>74</v>
      </c>
      <c r="C199" s="11" t="s">
        <v>7</v>
      </c>
      <c r="E199" s="11">
        <f>-D115</f>
        <v>60000</v>
      </c>
      <c r="F199" s="34" t="s">
        <v>75</v>
      </c>
      <c r="G199" s="11" t="s">
        <v>193</v>
      </c>
      <c r="I199" s="11">
        <f>E199+E200</f>
        <v>60000</v>
      </c>
    </row>
    <row r="200" spans="1:12" s="11" customFormat="1" x14ac:dyDescent="0.45"/>
    <row r="201" spans="1:12" x14ac:dyDescent="0.45">
      <c r="A201" s="2">
        <v>3</v>
      </c>
      <c r="B201" s="2" t="s">
        <v>200</v>
      </c>
    </row>
    <row r="202" spans="1:12" s="11" customFormat="1" x14ac:dyDescent="0.45">
      <c r="B202" s="34" t="s">
        <v>74</v>
      </c>
      <c r="C202" s="11" t="s">
        <v>193</v>
      </c>
      <c r="E202" s="11">
        <f>SUM(E115:H115)</f>
        <v>41000</v>
      </c>
      <c r="F202" s="34" t="s">
        <v>75</v>
      </c>
      <c r="G202" s="11" t="s">
        <v>183</v>
      </c>
      <c r="I202" s="11">
        <f>E202+E203</f>
        <v>41000</v>
      </c>
    </row>
    <row r="203" spans="1:12" s="11" customFormat="1" x14ac:dyDescent="0.45"/>
    <row r="204" spans="1:12" x14ac:dyDescent="0.45">
      <c r="A204" s="2">
        <v>4</v>
      </c>
      <c r="B204" s="2" t="s">
        <v>201</v>
      </c>
    </row>
    <row r="205" spans="1:12" s="11" customFormat="1" x14ac:dyDescent="0.45">
      <c r="B205" s="34" t="s">
        <v>74</v>
      </c>
      <c r="C205" s="11" t="s">
        <v>193</v>
      </c>
      <c r="E205" s="11">
        <f>D106+D108</f>
        <v>188000</v>
      </c>
      <c r="F205" s="34" t="s">
        <v>75</v>
      </c>
      <c r="G205" s="11" t="s">
        <v>7</v>
      </c>
      <c r="I205" s="11">
        <f>-D107</f>
        <v>200000</v>
      </c>
    </row>
    <row r="206" spans="1:12" s="11" customFormat="1" x14ac:dyDescent="0.45">
      <c r="C206" s="11" t="s">
        <v>10</v>
      </c>
      <c r="E206" s="11">
        <f>-D109</f>
        <v>12000</v>
      </c>
    </row>
    <row r="207" spans="1:12" x14ac:dyDescent="0.45">
      <c r="A207" s="2">
        <v>5</v>
      </c>
      <c r="B207" s="2" t="s">
        <v>203</v>
      </c>
    </row>
    <row r="208" spans="1:12" s="11" customFormat="1" x14ac:dyDescent="0.45">
      <c r="B208" s="34" t="s">
        <v>74</v>
      </c>
      <c r="C208" s="11" t="s">
        <v>193</v>
      </c>
      <c r="E208" s="11">
        <f>SUM(F116:H116)</f>
        <v>11000</v>
      </c>
      <c r="F208" s="34" t="s">
        <v>75</v>
      </c>
      <c r="G208" s="11" t="s">
        <v>183</v>
      </c>
      <c r="I208" s="11">
        <f>E208+E209</f>
        <v>11000</v>
      </c>
    </row>
    <row r="209" s="11" customFormat="1" x14ac:dyDescent="0.45"/>
  </sheetData>
  <mergeCells count="33">
    <mergeCell ref="B107:C107"/>
    <mergeCell ref="B108:C108"/>
    <mergeCell ref="B109:C109"/>
    <mergeCell ref="B96:B97"/>
    <mergeCell ref="C96:C97"/>
    <mergeCell ref="B103:C103"/>
    <mergeCell ref="B104:C104"/>
    <mergeCell ref="B105:C105"/>
    <mergeCell ref="B106:C106"/>
    <mergeCell ref="B186:C186"/>
    <mergeCell ref="B180:C180"/>
    <mergeCell ref="B181:C181"/>
    <mergeCell ref="B182:C182"/>
    <mergeCell ref="B183:C183"/>
    <mergeCell ref="B184:C184"/>
    <mergeCell ref="B185:C185"/>
    <mergeCell ref="M138:P138"/>
    <mergeCell ref="M146:P146"/>
    <mergeCell ref="M161:P161"/>
    <mergeCell ref="D29:F29"/>
    <mergeCell ref="H29:J29"/>
    <mergeCell ref="E96:F96"/>
    <mergeCell ref="G96:H96"/>
    <mergeCell ref="D96:D97"/>
    <mergeCell ref="B179:C179"/>
    <mergeCell ref="B177:C177"/>
    <mergeCell ref="C138:F138"/>
    <mergeCell ref="H138:K138"/>
    <mergeCell ref="C146:F146"/>
    <mergeCell ref="H146:K146"/>
    <mergeCell ref="C161:F161"/>
    <mergeCell ref="H161:K161"/>
    <mergeCell ref="B178:C178"/>
  </mergeCells>
  <phoneticPr fontId="2" type="noConversion"/>
  <pageMargins left="0.70866141732283472" right="0.70866141732283472" top="0.38" bottom="0.31" header="0.31496062992125984" footer="0.18"/>
  <pageSetup paperSize="9" scale="83" orientation="landscape" r:id="rId1"/>
  <colBreaks count="1" manualBreakCount="1">
    <brk id="16" max="1048575" man="1"/>
  </colBreaks>
  <ignoredErrors>
    <ignoredError sqref="F108 P163" formula="1"/>
    <ignoredError sqref="D39" formulaRange="1"/>
    <ignoredError sqref="P14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67"/>
  <sheetViews>
    <sheetView tabSelected="1" view="pageBreakPreview" topLeftCell="A130" zoomScale="91" zoomScaleNormal="100" zoomScaleSheetLayoutView="91" workbookViewId="0">
      <selection activeCell="H144" sqref="H144"/>
    </sheetView>
  </sheetViews>
  <sheetFormatPr defaultColWidth="9" defaultRowHeight="16" x14ac:dyDescent="0.45"/>
  <cols>
    <col min="1" max="1" width="4" style="2" customWidth="1"/>
    <col min="2" max="2" width="10" style="2" customWidth="1"/>
    <col min="3" max="3" width="9.08203125" style="2" bestFit="1" customWidth="1"/>
    <col min="4" max="5" width="9.5" style="2" customWidth="1"/>
    <col min="6" max="6" width="9.58203125" style="2" bestFit="1" customWidth="1"/>
    <col min="7" max="7" width="9.58203125" style="2" customWidth="1"/>
    <col min="8" max="14" width="9.08203125" style="2" bestFit="1" customWidth="1"/>
    <col min="15" max="15" width="9" style="2"/>
    <col min="16" max="16" width="9.58203125" style="2" bestFit="1" customWidth="1"/>
    <col min="17" max="16384" width="9" style="2"/>
  </cols>
  <sheetData>
    <row r="1" spans="1:18" x14ac:dyDescent="0.45">
      <c r="A1" s="1" t="s">
        <v>284</v>
      </c>
      <c r="Q1" s="72"/>
      <c r="R1" s="72">
        <v>0</v>
      </c>
    </row>
    <row r="2" spans="1:18" x14ac:dyDescent="0.45">
      <c r="Q2" s="72" t="s">
        <v>120</v>
      </c>
      <c r="R2" s="72">
        <v>20000</v>
      </c>
    </row>
    <row r="3" spans="1:18" x14ac:dyDescent="0.45">
      <c r="Q3" s="72" t="s">
        <v>213</v>
      </c>
      <c r="R3" s="72">
        <v>4000</v>
      </c>
    </row>
    <row r="4" spans="1:18" x14ac:dyDescent="0.45">
      <c r="A4" s="4">
        <v>1</v>
      </c>
      <c r="B4" s="2" t="s">
        <v>151</v>
      </c>
    </row>
    <row r="5" spans="1:18" s="4" customFormat="1" x14ac:dyDescent="0.45">
      <c r="B5" s="4" t="s">
        <v>163</v>
      </c>
    </row>
    <row r="6" spans="1:18" s="4" customFormat="1" x14ac:dyDescent="0.45">
      <c r="B6" s="4" t="s">
        <v>42</v>
      </c>
      <c r="F6" s="5">
        <v>0.6</v>
      </c>
    </row>
    <row r="7" spans="1:18" s="4" customFormat="1" x14ac:dyDescent="0.45">
      <c r="B7" s="4" t="s">
        <v>35</v>
      </c>
      <c r="F7" s="4">
        <v>90000</v>
      </c>
    </row>
    <row r="8" spans="1:18" s="4" customFormat="1" x14ac:dyDescent="0.45">
      <c r="B8" s="4" t="s">
        <v>66</v>
      </c>
      <c r="F8" s="4">
        <v>600</v>
      </c>
    </row>
    <row r="9" spans="1:18" s="11" customFormat="1" x14ac:dyDescent="0.45">
      <c r="A9" s="6"/>
      <c r="B9" s="73" t="s">
        <v>214</v>
      </c>
      <c r="C9" s="7"/>
      <c r="D9" s="8"/>
      <c r="E9" s="9"/>
      <c r="F9" s="10"/>
      <c r="G9" s="10"/>
      <c r="H9" s="10"/>
      <c r="I9" s="10"/>
    </row>
    <row r="10" spans="1:18" s="4" customFormat="1" x14ac:dyDescent="0.45">
      <c r="B10" s="4" t="s">
        <v>164</v>
      </c>
    </row>
    <row r="11" spans="1:18" s="11" customFormat="1" x14ac:dyDescent="0.45">
      <c r="A11" s="6"/>
      <c r="B11" s="12" t="s">
        <v>215</v>
      </c>
      <c r="C11" s="13" t="s">
        <v>47</v>
      </c>
      <c r="D11" s="14" t="s">
        <v>48</v>
      </c>
      <c r="E11" s="15" t="s">
        <v>27</v>
      </c>
      <c r="F11" s="10"/>
      <c r="G11" s="10"/>
      <c r="H11" s="10"/>
      <c r="I11" s="10"/>
    </row>
    <row r="12" spans="1:18" s="11" customFormat="1" x14ac:dyDescent="0.45">
      <c r="A12" s="6"/>
      <c r="B12" s="16" t="s">
        <v>166</v>
      </c>
      <c r="C12" s="17">
        <v>100000</v>
      </c>
      <c r="D12" s="18">
        <v>80000</v>
      </c>
      <c r="E12" s="19">
        <f>C12-D12</f>
        <v>20000</v>
      </c>
      <c r="F12" s="10"/>
      <c r="G12" s="10"/>
      <c r="H12" s="10"/>
      <c r="I12" s="10"/>
    </row>
    <row r="14" spans="1:18" x14ac:dyDescent="0.45">
      <c r="A14" s="2">
        <v>2</v>
      </c>
      <c r="B14" s="2" t="s">
        <v>97</v>
      </c>
    </row>
    <row r="15" spans="1:18" x14ac:dyDescent="0.45">
      <c r="B15" s="2" t="s">
        <v>67</v>
      </c>
    </row>
    <row r="16" spans="1:18" x14ac:dyDescent="0.45">
      <c r="B16" s="2" t="s">
        <v>165</v>
      </c>
    </row>
    <row r="18" spans="1:2" x14ac:dyDescent="0.45">
      <c r="B18" s="2" t="s">
        <v>68</v>
      </c>
    </row>
    <row r="19" spans="1:2" x14ac:dyDescent="0.45">
      <c r="B19" s="2" t="s">
        <v>167</v>
      </c>
    </row>
    <row r="20" spans="1:2" x14ac:dyDescent="0.45">
      <c r="B20" s="2" t="s">
        <v>168</v>
      </c>
    </row>
    <row r="22" spans="1:2" x14ac:dyDescent="0.45">
      <c r="B22" s="2" t="s">
        <v>276</v>
      </c>
    </row>
    <row r="23" spans="1:2" x14ac:dyDescent="0.45">
      <c r="B23" s="2" t="s">
        <v>216</v>
      </c>
    </row>
    <row r="25" spans="1:2" x14ac:dyDescent="0.45">
      <c r="B25" s="2" t="s">
        <v>277</v>
      </c>
    </row>
    <row r="26" spans="1:2" x14ac:dyDescent="0.45">
      <c r="B26" s="2" t="s">
        <v>275</v>
      </c>
    </row>
    <row r="28" spans="1:2" x14ac:dyDescent="0.45">
      <c r="B28" s="2" t="s">
        <v>278</v>
      </c>
    </row>
    <row r="29" spans="1:2" x14ac:dyDescent="0.45">
      <c r="B29" s="2" t="s">
        <v>217</v>
      </c>
    </row>
    <row r="32" spans="1:2" x14ac:dyDescent="0.45">
      <c r="A32" s="2">
        <v>3</v>
      </c>
      <c r="B32" s="2" t="s">
        <v>218</v>
      </c>
    </row>
    <row r="33" spans="2:10" s="4" customFormat="1" x14ac:dyDescent="0.45">
      <c r="D33" s="22" t="s">
        <v>54</v>
      </c>
      <c r="E33" s="22"/>
      <c r="F33" s="2"/>
      <c r="G33" s="22" t="s">
        <v>55</v>
      </c>
      <c r="H33" s="22"/>
      <c r="J33" s="2"/>
    </row>
    <row r="34" spans="2:10" s="4" customFormat="1" x14ac:dyDescent="0.45">
      <c r="D34" s="23" t="s">
        <v>16</v>
      </c>
      <c r="E34" s="23" t="s">
        <v>14</v>
      </c>
      <c r="F34" s="2"/>
      <c r="G34" s="23" t="s">
        <v>16</v>
      </c>
      <c r="H34" s="23" t="s">
        <v>14</v>
      </c>
      <c r="J34" s="2"/>
    </row>
    <row r="35" spans="2:10" s="4" customFormat="1" x14ac:dyDescent="0.45">
      <c r="B35" s="4" t="s">
        <v>18</v>
      </c>
      <c r="D35" s="4">
        <f>F7</f>
        <v>90000</v>
      </c>
      <c r="E35" s="4">
        <f>H96</f>
        <v>45600</v>
      </c>
      <c r="F35" s="2"/>
      <c r="G35" s="20">
        <v>0</v>
      </c>
      <c r="H35" s="20">
        <v>0</v>
      </c>
      <c r="J35" s="2"/>
    </row>
    <row r="36" spans="2:10" s="4" customFormat="1" x14ac:dyDescent="0.45">
      <c r="B36" s="4" t="s">
        <v>60</v>
      </c>
      <c r="D36" s="25">
        <f>D37-D35</f>
        <v>510000</v>
      </c>
      <c r="E36" s="25">
        <f>E37-E35</f>
        <v>652000</v>
      </c>
      <c r="F36" s="2"/>
      <c r="G36" s="25">
        <f>G37</f>
        <v>130000</v>
      </c>
      <c r="H36" s="25">
        <f>H37</f>
        <v>60000</v>
      </c>
      <c r="J36" s="2"/>
    </row>
    <row r="37" spans="2:10" s="4" customFormat="1" x14ac:dyDescent="0.45">
      <c r="B37" s="4" t="s">
        <v>8</v>
      </c>
      <c r="D37" s="4">
        <f>D46</f>
        <v>600000</v>
      </c>
      <c r="E37" s="4">
        <f>E46</f>
        <v>697600</v>
      </c>
      <c r="F37" s="2"/>
      <c r="G37" s="4">
        <f>G46</f>
        <v>130000</v>
      </c>
      <c r="H37" s="4">
        <f>H46</f>
        <v>60000</v>
      </c>
      <c r="J37" s="2"/>
    </row>
    <row r="38" spans="2:10" s="4" customFormat="1" x14ac:dyDescent="0.45">
      <c r="F38" s="2"/>
      <c r="J38" s="2"/>
    </row>
    <row r="39" spans="2:10" s="4" customFormat="1" x14ac:dyDescent="0.45">
      <c r="B39" s="4" t="s">
        <v>9</v>
      </c>
      <c r="D39" s="4">
        <v>500000</v>
      </c>
      <c r="E39" s="4">
        <f>D39</f>
        <v>500000</v>
      </c>
      <c r="F39" s="2"/>
      <c r="G39" s="4">
        <v>100000</v>
      </c>
      <c r="H39" s="4">
        <v>50000</v>
      </c>
      <c r="J39" s="2"/>
    </row>
    <row r="40" spans="2:10" s="4" customFormat="1" x14ac:dyDescent="0.45">
      <c r="B40" s="4" t="s">
        <v>10</v>
      </c>
      <c r="D40" s="20">
        <v>50000</v>
      </c>
      <c r="E40" s="20">
        <f>D40</f>
        <v>50000</v>
      </c>
      <c r="F40" s="2"/>
      <c r="G40" s="4">
        <v>50000</v>
      </c>
      <c r="H40" s="4">
        <f>G40+G41</f>
        <v>30000</v>
      </c>
      <c r="J40" s="2"/>
    </row>
    <row r="41" spans="2:10" s="4" customFormat="1" x14ac:dyDescent="0.45">
      <c r="B41" s="4" t="s">
        <v>46</v>
      </c>
      <c r="D41" s="7">
        <v>50000</v>
      </c>
      <c r="E41" s="7">
        <f>D41+E51</f>
        <v>144000</v>
      </c>
      <c r="F41" s="2"/>
      <c r="G41" s="4">
        <v>-20000</v>
      </c>
      <c r="H41" s="20">
        <f>H51-R1-R2</f>
        <v>20000</v>
      </c>
      <c r="J41" s="2"/>
    </row>
    <row r="42" spans="2:10" s="4" customFormat="1" x14ac:dyDescent="0.45">
      <c r="B42" s="4" t="s">
        <v>213</v>
      </c>
      <c r="D42" s="9">
        <v>0</v>
      </c>
      <c r="E42" s="9">
        <v>0</v>
      </c>
      <c r="F42" s="20"/>
      <c r="G42" s="20">
        <v>0</v>
      </c>
      <c r="H42" s="20">
        <v>4000</v>
      </c>
      <c r="J42" s="2"/>
    </row>
    <row r="43" spans="2:10" s="4" customFormat="1" x14ac:dyDescent="0.45">
      <c r="B43" s="4" t="s">
        <v>210</v>
      </c>
      <c r="D43" s="9">
        <v>0</v>
      </c>
      <c r="E43" s="9">
        <v>0</v>
      </c>
      <c r="F43" s="20"/>
      <c r="G43" s="20">
        <v>0</v>
      </c>
      <c r="H43" s="20">
        <v>6000</v>
      </c>
      <c r="J43" s="2"/>
    </row>
    <row r="44" spans="2:10" s="4" customFormat="1" x14ac:dyDescent="0.45">
      <c r="B44" s="4" t="s">
        <v>197</v>
      </c>
      <c r="D44" s="9">
        <v>0</v>
      </c>
      <c r="E44" s="9">
        <f>H43*F6</f>
        <v>3600</v>
      </c>
      <c r="F44" s="20"/>
      <c r="G44" s="20">
        <v>0</v>
      </c>
      <c r="H44" s="20">
        <v>0</v>
      </c>
      <c r="J44" s="2"/>
    </row>
    <row r="45" spans="2:10" s="4" customFormat="1" x14ac:dyDescent="0.45">
      <c r="B45" s="4" t="s">
        <v>70</v>
      </c>
      <c r="D45" s="26">
        <v>0</v>
      </c>
      <c r="E45" s="26">
        <v>0</v>
      </c>
      <c r="F45" s="2"/>
      <c r="G45" s="26">
        <v>0</v>
      </c>
      <c r="H45" s="25">
        <f>-50000</f>
        <v>-50000</v>
      </c>
      <c r="J45" s="2"/>
    </row>
    <row r="46" spans="2:10" s="4" customFormat="1" x14ac:dyDescent="0.45">
      <c r="B46" s="4" t="s">
        <v>11</v>
      </c>
      <c r="D46" s="4">
        <f>SUM(D39:D45)</f>
        <v>600000</v>
      </c>
      <c r="E46" s="4">
        <f>SUM(E39:E45)</f>
        <v>697600</v>
      </c>
      <c r="F46" s="2"/>
      <c r="G46" s="4">
        <f>SUM(G39:G45)</f>
        <v>130000</v>
      </c>
      <c r="H46" s="4">
        <f>SUM(H39:H45)</f>
        <v>60000</v>
      </c>
      <c r="J46" s="2"/>
    </row>
    <row r="47" spans="2:10" s="4" customFormat="1" x14ac:dyDescent="0.45">
      <c r="F47" s="2"/>
      <c r="J47" s="2"/>
    </row>
    <row r="48" spans="2:10" s="4" customFormat="1" x14ac:dyDescent="0.45">
      <c r="B48" s="4" t="s">
        <v>28</v>
      </c>
      <c r="E48" s="4">
        <v>450000</v>
      </c>
      <c r="F48" s="2"/>
      <c r="H48" s="4">
        <v>120000</v>
      </c>
      <c r="J48" s="2"/>
    </row>
    <row r="49" spans="1:10" s="4" customFormat="1" x14ac:dyDescent="0.45">
      <c r="B49" s="4" t="s">
        <v>183</v>
      </c>
      <c r="E49" s="4">
        <f>H51*F6</f>
        <v>24000</v>
      </c>
      <c r="F49" s="2"/>
      <c r="H49" s="20">
        <v>0</v>
      </c>
      <c r="J49" s="2"/>
    </row>
    <row r="50" spans="1:10" s="4" customFormat="1" x14ac:dyDescent="0.45">
      <c r="B50" s="11" t="s">
        <v>29</v>
      </c>
      <c r="E50" s="25">
        <v>-380000</v>
      </c>
      <c r="F50" s="2"/>
      <c r="H50" s="25">
        <v>-80000</v>
      </c>
      <c r="J50" s="2"/>
    </row>
    <row r="51" spans="1:10" s="4" customFormat="1" x14ac:dyDescent="0.45">
      <c r="B51" s="4" t="s">
        <v>19</v>
      </c>
      <c r="E51" s="4">
        <f>SUM(E48:E50)</f>
        <v>94000</v>
      </c>
      <c r="F51" s="2"/>
      <c r="H51" s="4">
        <f>SUM(H48:H50)</f>
        <v>40000</v>
      </c>
    </row>
    <row r="52" spans="1:10" s="4" customFormat="1" x14ac:dyDescent="0.45">
      <c r="I52" s="20"/>
    </row>
    <row r="53" spans="1:10" s="4" customFormat="1" x14ac:dyDescent="0.45">
      <c r="I53" s="20"/>
    </row>
    <row r="54" spans="1:10" s="4" customFormat="1" x14ac:dyDescent="0.45">
      <c r="A54" s="4" t="s">
        <v>219</v>
      </c>
    </row>
    <row r="55" spans="1:10" s="4" customFormat="1" x14ac:dyDescent="0.45"/>
    <row r="56" spans="1:10" s="4" customFormat="1" x14ac:dyDescent="0.45"/>
    <row r="57" spans="1:10" s="4" customFormat="1" x14ac:dyDescent="0.45">
      <c r="A57" s="27" t="s">
        <v>5</v>
      </c>
      <c r="B57" s="4" t="s">
        <v>51</v>
      </c>
    </row>
    <row r="58" spans="1:10" s="4" customFormat="1" x14ac:dyDescent="0.45">
      <c r="A58" s="27"/>
    </row>
    <row r="59" spans="1:10" s="4" customFormat="1" x14ac:dyDescent="0.45">
      <c r="A59" s="28" t="s">
        <v>89</v>
      </c>
      <c r="B59" s="4" t="s">
        <v>90</v>
      </c>
    </row>
    <row r="60" spans="1:10" s="11" customFormat="1" x14ac:dyDescent="0.45">
      <c r="A60" s="11">
        <v>1</v>
      </c>
      <c r="B60" s="11" t="s">
        <v>52</v>
      </c>
    </row>
    <row r="61" spans="1:10" s="11" customFormat="1" x14ac:dyDescent="0.45">
      <c r="D61" s="29" t="s">
        <v>206</v>
      </c>
      <c r="E61" s="29" t="s">
        <v>43</v>
      </c>
    </row>
    <row r="62" spans="1:10" s="11" customFormat="1" x14ac:dyDescent="0.45">
      <c r="B62" s="11" t="s">
        <v>35</v>
      </c>
      <c r="D62" s="11">
        <f>F7</f>
        <v>90000</v>
      </c>
      <c r="E62" s="30">
        <f>E63+E64</f>
        <v>60000</v>
      </c>
    </row>
    <row r="63" spans="1:10" s="11" customFormat="1" x14ac:dyDescent="0.45">
      <c r="B63" s="11" t="s">
        <v>45</v>
      </c>
      <c r="D63" s="11">
        <f>G46*F6</f>
        <v>78000</v>
      </c>
      <c r="E63" s="11">
        <f>G46*(1-F6)</f>
        <v>52000</v>
      </c>
    </row>
    <row r="64" spans="1:10" s="11" customFormat="1" x14ac:dyDescent="0.45">
      <c r="B64" s="11" t="s">
        <v>144</v>
      </c>
      <c r="D64" s="31">
        <f>E12*F6</f>
        <v>12000</v>
      </c>
      <c r="E64" s="11">
        <f>E12*(1-F6)</f>
        <v>8000</v>
      </c>
    </row>
    <row r="65" spans="1:9" s="11" customFormat="1" x14ac:dyDescent="0.45">
      <c r="B65" s="11" t="s">
        <v>13</v>
      </c>
      <c r="D65" s="20">
        <f>D62-D63-D64</f>
        <v>0</v>
      </c>
    </row>
    <row r="66" spans="1:9" s="11" customFormat="1" x14ac:dyDescent="0.45"/>
    <row r="67" spans="1:9" s="11" customFormat="1" x14ac:dyDescent="0.45">
      <c r="A67" s="11">
        <v>2</v>
      </c>
      <c r="B67" s="11" t="s">
        <v>146</v>
      </c>
    </row>
    <row r="68" spans="1:9" s="11" customFormat="1" x14ac:dyDescent="0.45">
      <c r="B68" s="11" t="s">
        <v>220</v>
      </c>
    </row>
    <row r="69" spans="1:9" s="11" customFormat="1" x14ac:dyDescent="0.45">
      <c r="B69" s="11" t="s">
        <v>208</v>
      </c>
    </row>
    <row r="70" spans="1:9" s="11" customFormat="1" x14ac:dyDescent="0.45">
      <c r="B70" s="34" t="s">
        <v>74</v>
      </c>
      <c r="C70" s="11" t="s">
        <v>9</v>
      </c>
      <c r="E70" s="11">
        <f>-E77</f>
        <v>50000</v>
      </c>
      <c r="F70" s="34" t="s">
        <v>75</v>
      </c>
      <c r="G70" s="11" t="s">
        <v>7</v>
      </c>
      <c r="I70" s="11">
        <f>E70+E71</f>
        <v>100000</v>
      </c>
    </row>
    <row r="71" spans="1:9" s="11" customFormat="1" x14ac:dyDescent="0.45">
      <c r="C71" s="11" t="s">
        <v>70</v>
      </c>
      <c r="E71" s="11">
        <f>-E80</f>
        <v>50000</v>
      </c>
    </row>
    <row r="72" spans="1:9" s="11" customFormat="1" x14ac:dyDescent="0.45">
      <c r="B72" s="11" t="s">
        <v>221</v>
      </c>
    </row>
    <row r="73" spans="1:9" s="11" customFormat="1" x14ac:dyDescent="0.45">
      <c r="B73" s="34" t="s">
        <v>74</v>
      </c>
      <c r="C73" s="11" t="s">
        <v>7</v>
      </c>
      <c r="E73" s="11">
        <f>I70*F6</f>
        <v>60000</v>
      </c>
      <c r="F73" s="34" t="s">
        <v>75</v>
      </c>
      <c r="G73" s="11" t="s">
        <v>207</v>
      </c>
      <c r="I73" s="11">
        <f>E73</f>
        <v>60000</v>
      </c>
    </row>
    <row r="74" spans="1:9" s="11" customFormat="1" x14ac:dyDescent="0.45"/>
    <row r="75" spans="1:9" s="11" customFormat="1" x14ac:dyDescent="0.45">
      <c r="B75" s="11" t="s">
        <v>161</v>
      </c>
    </row>
    <row r="76" spans="1:9" s="11" customFormat="1" x14ac:dyDescent="0.45">
      <c r="B76" s="33"/>
      <c r="C76" s="12" t="s">
        <v>140</v>
      </c>
      <c r="D76" s="12" t="s">
        <v>141</v>
      </c>
      <c r="E76" s="12" t="s">
        <v>99</v>
      </c>
    </row>
    <row r="77" spans="1:9" s="11" customFormat="1" x14ac:dyDescent="0.45">
      <c r="B77" s="33" t="s">
        <v>9</v>
      </c>
      <c r="C77" s="33">
        <f>G39</f>
        <v>100000</v>
      </c>
      <c r="D77" s="33">
        <f>H39</f>
        <v>50000</v>
      </c>
      <c r="E77" s="33">
        <f>D77-C77</f>
        <v>-50000</v>
      </c>
    </row>
    <row r="78" spans="1:9" s="11" customFormat="1" x14ac:dyDescent="0.45">
      <c r="B78" s="33" t="s">
        <v>1</v>
      </c>
      <c r="C78" s="33">
        <f>H40</f>
        <v>30000</v>
      </c>
      <c r="D78" s="33">
        <f>C78</f>
        <v>30000</v>
      </c>
      <c r="E78" s="19">
        <f>D78-C78</f>
        <v>0</v>
      </c>
    </row>
    <row r="79" spans="1:9" s="11" customFormat="1" x14ac:dyDescent="0.45">
      <c r="B79" s="33" t="s">
        <v>46</v>
      </c>
      <c r="C79" s="33">
        <f>H41</f>
        <v>20000</v>
      </c>
      <c r="D79" s="33">
        <f>C79</f>
        <v>20000</v>
      </c>
      <c r="E79" s="19">
        <f>D79-C79</f>
        <v>0</v>
      </c>
    </row>
    <row r="80" spans="1:9" s="11" customFormat="1" x14ac:dyDescent="0.45">
      <c r="B80" s="33" t="s">
        <v>70</v>
      </c>
      <c r="C80" s="19">
        <v>0</v>
      </c>
      <c r="D80" s="33">
        <f>H45</f>
        <v>-50000</v>
      </c>
      <c r="E80" s="33">
        <f>D80-C80</f>
        <v>-50000</v>
      </c>
    </row>
    <row r="81" spans="1:8" s="11" customFormat="1" x14ac:dyDescent="0.45">
      <c r="B81" s="12" t="s">
        <v>0</v>
      </c>
      <c r="C81" s="33">
        <f>SUM(C77:C80)</f>
        <v>150000</v>
      </c>
      <c r="D81" s="33">
        <f>SUM(D77:D80)</f>
        <v>50000</v>
      </c>
      <c r="E81" s="33">
        <f>D81-C81</f>
        <v>-100000</v>
      </c>
    </row>
    <row r="82" spans="1:8" s="11" customFormat="1" x14ac:dyDescent="0.45"/>
    <row r="83" spans="1:8" s="11" customFormat="1" x14ac:dyDescent="0.45">
      <c r="A83" s="11">
        <v>3</v>
      </c>
      <c r="B83" s="11" t="s">
        <v>222</v>
      </c>
    </row>
    <row r="84" spans="1:8" s="11" customFormat="1" x14ac:dyDescent="0.45">
      <c r="B84" s="64"/>
      <c r="C84" s="64"/>
      <c r="D84" s="12" t="s">
        <v>223</v>
      </c>
      <c r="E84" s="12" t="s">
        <v>224</v>
      </c>
      <c r="F84" s="12" t="s">
        <v>43</v>
      </c>
    </row>
    <row r="85" spans="1:8" s="11" customFormat="1" x14ac:dyDescent="0.45">
      <c r="B85" s="47" t="s">
        <v>19</v>
      </c>
      <c r="C85" s="47"/>
      <c r="D85" s="33">
        <f>H51</f>
        <v>40000</v>
      </c>
      <c r="E85" s="33">
        <f>D85*$F$6</f>
        <v>24000</v>
      </c>
      <c r="F85" s="33">
        <f>D85-E85</f>
        <v>16000</v>
      </c>
    </row>
    <row r="86" spans="1:8" s="11" customFormat="1" x14ac:dyDescent="0.45">
      <c r="B86" s="47" t="s">
        <v>120</v>
      </c>
      <c r="C86" s="47"/>
      <c r="D86" s="33">
        <f>-R2</f>
        <v>-20000</v>
      </c>
      <c r="E86" s="33">
        <f>D86*$F$6</f>
        <v>-12000</v>
      </c>
      <c r="F86" s="33">
        <f>D86-E86</f>
        <v>-8000</v>
      </c>
    </row>
    <row r="87" spans="1:8" s="11" customFormat="1" x14ac:dyDescent="0.45">
      <c r="B87" s="47" t="s">
        <v>213</v>
      </c>
      <c r="C87" s="47"/>
      <c r="D87" s="33">
        <f>R3</f>
        <v>4000</v>
      </c>
      <c r="E87" s="19">
        <v>0</v>
      </c>
      <c r="F87" s="33">
        <f>D87-E87</f>
        <v>4000</v>
      </c>
    </row>
    <row r="88" spans="1:8" s="11" customFormat="1" x14ac:dyDescent="0.45">
      <c r="B88" s="47" t="s">
        <v>210</v>
      </c>
      <c r="C88" s="47"/>
      <c r="D88" s="33">
        <f>H43</f>
        <v>6000</v>
      </c>
      <c r="E88" s="33">
        <f>D88*$F$6</f>
        <v>3600</v>
      </c>
      <c r="F88" s="33">
        <f>D88-E88</f>
        <v>2400</v>
      </c>
    </row>
    <row r="89" spans="1:8" s="11" customFormat="1" x14ac:dyDescent="0.45">
      <c r="B89" s="47" t="s">
        <v>146</v>
      </c>
      <c r="C89" s="47"/>
      <c r="D89" s="33">
        <f>-I70</f>
        <v>-100000</v>
      </c>
      <c r="E89" s="33">
        <f>D89*$F$6</f>
        <v>-60000</v>
      </c>
      <c r="F89" s="33">
        <f>D89-E89</f>
        <v>-40000</v>
      </c>
    </row>
    <row r="90" spans="1:8" s="11" customFormat="1" x14ac:dyDescent="0.45">
      <c r="B90" s="64" t="s">
        <v>211</v>
      </c>
      <c r="C90" s="64"/>
      <c r="D90" s="33">
        <f>SUM(D85:D89)</f>
        <v>-70000</v>
      </c>
      <c r="E90" s="33">
        <f>SUM(E85:E89)</f>
        <v>-44400</v>
      </c>
      <c r="F90" s="33">
        <f>SUM(F85:F89)</f>
        <v>-25600</v>
      </c>
    </row>
    <row r="91" spans="1:8" s="11" customFormat="1" x14ac:dyDescent="0.45"/>
    <row r="92" spans="1:8" s="11" customFormat="1" x14ac:dyDescent="0.45"/>
    <row r="93" spans="1:8" s="11" customFormat="1" x14ac:dyDescent="0.45">
      <c r="A93" s="11" t="s">
        <v>91</v>
      </c>
      <c r="B93" s="11" t="s">
        <v>101</v>
      </c>
    </row>
    <row r="94" spans="1:8" s="11" customFormat="1" x14ac:dyDescent="0.45">
      <c r="A94" s="11">
        <v>1</v>
      </c>
      <c r="B94" s="4" t="s">
        <v>102</v>
      </c>
      <c r="C94" s="4"/>
      <c r="D94" s="4"/>
      <c r="G94" s="4"/>
    </row>
    <row r="95" spans="1:8" s="11" customFormat="1" ht="32" x14ac:dyDescent="0.45">
      <c r="B95" s="17"/>
      <c r="C95" s="13" t="s">
        <v>35</v>
      </c>
      <c r="D95" s="13" t="s">
        <v>76</v>
      </c>
      <c r="E95" s="48" t="s">
        <v>209</v>
      </c>
      <c r="F95" s="13" t="s">
        <v>56</v>
      </c>
      <c r="G95" s="13" t="s">
        <v>120</v>
      </c>
      <c r="H95" s="48" t="s">
        <v>57</v>
      </c>
    </row>
    <row r="96" spans="1:8" s="11" customFormat="1" x14ac:dyDescent="0.45">
      <c r="B96" s="17" t="s">
        <v>14</v>
      </c>
      <c r="C96" s="17">
        <f>F7</f>
        <v>90000</v>
      </c>
      <c r="D96" s="17">
        <f>-200*500*F6</f>
        <v>-60000</v>
      </c>
      <c r="E96" s="17">
        <f>E88</f>
        <v>3600</v>
      </c>
      <c r="F96" s="19">
        <f>H51*F6</f>
        <v>24000</v>
      </c>
      <c r="G96" s="17">
        <f>E86</f>
        <v>-12000</v>
      </c>
      <c r="H96" s="17">
        <f>SUM(C96:G96)</f>
        <v>45600</v>
      </c>
    </row>
    <row r="97" spans="1:9" s="11" customFormat="1" x14ac:dyDescent="0.45"/>
    <row r="98" spans="1:9" s="11" customFormat="1" x14ac:dyDescent="0.45">
      <c r="B98" s="11" t="s">
        <v>92</v>
      </c>
    </row>
    <row r="99" spans="1:9" s="11" customFormat="1" ht="32" x14ac:dyDescent="0.45">
      <c r="B99" s="12"/>
      <c r="C99" s="51" t="s">
        <v>59</v>
      </c>
      <c r="D99" s="51" t="s">
        <v>80</v>
      </c>
      <c r="E99" s="12" t="s">
        <v>13</v>
      </c>
      <c r="F99" s="51" t="s">
        <v>225</v>
      </c>
      <c r="G99" s="51" t="s">
        <v>57</v>
      </c>
    </row>
    <row r="100" spans="1:9" s="11" customFormat="1" x14ac:dyDescent="0.45">
      <c r="B100" s="33" t="s">
        <v>16</v>
      </c>
      <c r="C100" s="33">
        <f>G46*F6</f>
        <v>78000</v>
      </c>
      <c r="D100" s="33">
        <f>D64</f>
        <v>12000</v>
      </c>
      <c r="E100" s="19">
        <f>D65</f>
        <v>0</v>
      </c>
      <c r="F100" s="19">
        <v>0</v>
      </c>
      <c r="G100" s="33">
        <f>SUM(C100:F100)</f>
        <v>90000</v>
      </c>
    </row>
    <row r="101" spans="1:9" s="11" customFormat="1" x14ac:dyDescent="0.45">
      <c r="B101" s="17" t="s">
        <v>14</v>
      </c>
      <c r="C101" s="33">
        <f>H46*F6</f>
        <v>36000</v>
      </c>
      <c r="D101" s="33">
        <f>D64</f>
        <v>12000</v>
      </c>
      <c r="E101" s="19">
        <f>E100</f>
        <v>0</v>
      </c>
      <c r="F101" s="33">
        <f>-D87*F6</f>
        <v>-2400</v>
      </c>
      <c r="G101" s="33">
        <f>SUM(C101:F101)</f>
        <v>45600</v>
      </c>
    </row>
    <row r="102" spans="1:9" s="11" customFormat="1" x14ac:dyDescent="0.45"/>
    <row r="103" spans="1:9" s="11" customFormat="1" x14ac:dyDescent="0.45">
      <c r="A103" s="11">
        <v>2</v>
      </c>
      <c r="B103" s="4" t="s">
        <v>103</v>
      </c>
      <c r="C103" s="4"/>
      <c r="D103" s="4"/>
      <c r="E103" s="4"/>
      <c r="F103" s="4"/>
      <c r="G103" s="4"/>
      <c r="H103" s="4"/>
    </row>
    <row r="104" spans="1:9" s="11" customFormat="1" ht="32" x14ac:dyDescent="0.45">
      <c r="B104" s="17"/>
      <c r="C104" s="13" t="s">
        <v>35</v>
      </c>
      <c r="D104" s="13" t="s">
        <v>76</v>
      </c>
      <c r="E104" s="48" t="s">
        <v>209</v>
      </c>
      <c r="F104" s="48" t="s">
        <v>225</v>
      </c>
      <c r="G104" s="13" t="s">
        <v>56</v>
      </c>
      <c r="H104" s="13" t="s">
        <v>120</v>
      </c>
      <c r="I104" s="48" t="s">
        <v>57</v>
      </c>
    </row>
    <row r="105" spans="1:9" s="11" customFormat="1" x14ac:dyDescent="0.45">
      <c r="B105" s="17" t="s">
        <v>14</v>
      </c>
      <c r="C105" s="17">
        <f>E62</f>
        <v>60000</v>
      </c>
      <c r="D105" s="17">
        <f>-200*500*(1-F6)</f>
        <v>-40000</v>
      </c>
      <c r="E105" s="17">
        <f>F88</f>
        <v>2400</v>
      </c>
      <c r="F105" s="17">
        <f>F87</f>
        <v>4000</v>
      </c>
      <c r="G105" s="19">
        <f>H51*(1-F6)</f>
        <v>16000</v>
      </c>
      <c r="H105" s="17">
        <f>F86</f>
        <v>-8000</v>
      </c>
      <c r="I105" s="17">
        <f>SUM(C105:H105)</f>
        <v>34400</v>
      </c>
    </row>
    <row r="106" spans="1:9" s="11" customFormat="1" x14ac:dyDescent="0.45">
      <c r="E106" s="4"/>
    </row>
    <row r="107" spans="1:9" s="11" customFormat="1" x14ac:dyDescent="0.45">
      <c r="B107" s="11" t="s">
        <v>92</v>
      </c>
    </row>
    <row r="108" spans="1:9" s="11" customFormat="1" ht="32" x14ac:dyDescent="0.45">
      <c r="B108" s="12"/>
      <c r="C108" s="51" t="s">
        <v>59</v>
      </c>
      <c r="D108" s="51" t="s">
        <v>80</v>
      </c>
      <c r="E108" s="12" t="s">
        <v>13</v>
      </c>
      <c r="F108" s="51" t="s">
        <v>225</v>
      </c>
      <c r="G108" s="51" t="s">
        <v>57</v>
      </c>
    </row>
    <row r="109" spans="1:9" s="11" customFormat="1" x14ac:dyDescent="0.45">
      <c r="B109" s="33" t="s">
        <v>16</v>
      </c>
      <c r="C109" s="33">
        <f>G46*(1-F6)</f>
        <v>52000</v>
      </c>
      <c r="D109" s="19">
        <f>E64</f>
        <v>8000</v>
      </c>
      <c r="E109" s="19">
        <v>0</v>
      </c>
      <c r="F109" s="19">
        <v>0</v>
      </c>
      <c r="G109" s="52">
        <f>SUM(C109:F109)</f>
        <v>60000</v>
      </c>
    </row>
    <row r="110" spans="1:9" s="11" customFormat="1" x14ac:dyDescent="0.45">
      <c r="B110" s="17" t="s">
        <v>14</v>
      </c>
      <c r="C110" s="33">
        <f>H46*(1-F6)</f>
        <v>24000</v>
      </c>
      <c r="D110" s="19">
        <f>E64</f>
        <v>8000</v>
      </c>
      <c r="E110" s="19">
        <v>0</v>
      </c>
      <c r="F110" s="33">
        <f>-F101</f>
        <v>2400</v>
      </c>
      <c r="G110" s="52">
        <f>SUM(C110:F110)</f>
        <v>34400</v>
      </c>
    </row>
    <row r="111" spans="1:9" s="11" customFormat="1" x14ac:dyDescent="0.45"/>
    <row r="112" spans="1:9" s="11" customFormat="1" x14ac:dyDescent="0.45"/>
    <row r="113" spans="1:16" s="11" customFormat="1" x14ac:dyDescent="0.45">
      <c r="A113" s="2" t="s">
        <v>104</v>
      </c>
      <c r="B113" s="2" t="s">
        <v>12</v>
      </c>
      <c r="C113" s="2"/>
    </row>
    <row r="114" spans="1:16" s="11" customFormat="1" x14ac:dyDescent="0.45">
      <c r="A114" s="2"/>
      <c r="B114" s="2"/>
      <c r="C114" s="2"/>
    </row>
    <row r="115" spans="1:16" s="11" customFormat="1" x14ac:dyDescent="0.45">
      <c r="A115" s="11">
        <v>1</v>
      </c>
      <c r="B115" s="11" t="s">
        <v>16</v>
      </c>
    </row>
    <row r="116" spans="1:16" s="11" customFormat="1" x14ac:dyDescent="0.45">
      <c r="C116" s="53" t="s">
        <v>105</v>
      </c>
      <c r="D116" s="53"/>
      <c r="E116" s="53"/>
      <c r="F116" s="53"/>
      <c r="G116" s="4"/>
      <c r="H116" s="53" t="s">
        <v>106</v>
      </c>
      <c r="I116" s="53"/>
      <c r="J116" s="53"/>
      <c r="K116" s="53"/>
      <c r="L116" s="4"/>
      <c r="M116" s="53" t="s">
        <v>107</v>
      </c>
      <c r="N116" s="53"/>
      <c r="O116" s="53"/>
      <c r="P116" s="53"/>
    </row>
    <row r="117" spans="1:16" s="11" customFormat="1" x14ac:dyDescent="0.45">
      <c r="C117" s="4" t="s">
        <v>18</v>
      </c>
      <c r="D117" s="54">
        <f>D35+G35</f>
        <v>90000</v>
      </c>
      <c r="E117" s="11" t="s">
        <v>2</v>
      </c>
      <c r="F117" s="11">
        <f>D39+G39</f>
        <v>600000</v>
      </c>
      <c r="H117" s="55" t="s">
        <v>93</v>
      </c>
      <c r="I117" s="56">
        <f>G39</f>
        <v>100000</v>
      </c>
      <c r="J117" s="55" t="s">
        <v>111</v>
      </c>
      <c r="K117" s="55">
        <f>D35</f>
        <v>90000</v>
      </c>
      <c r="M117" s="4" t="s">
        <v>18</v>
      </c>
      <c r="N117" s="57">
        <f>D117-K117</f>
        <v>0</v>
      </c>
      <c r="O117" s="11" t="str">
        <f>E117</f>
        <v>자본금</v>
      </c>
      <c r="P117" s="11">
        <f>F117-I117</f>
        <v>500000</v>
      </c>
    </row>
    <row r="118" spans="1:16" s="11" customFormat="1" x14ac:dyDescent="0.45">
      <c r="C118" s="4" t="s">
        <v>60</v>
      </c>
      <c r="D118" s="54">
        <f>D36+G36</f>
        <v>640000</v>
      </c>
      <c r="E118" s="11" t="s">
        <v>1</v>
      </c>
      <c r="F118" s="11">
        <f>D40+G40</f>
        <v>100000</v>
      </c>
      <c r="H118" s="55" t="s">
        <v>36</v>
      </c>
      <c r="I118" s="56">
        <f>G40</f>
        <v>50000</v>
      </c>
      <c r="J118" s="55" t="s">
        <v>61</v>
      </c>
      <c r="K118" s="55">
        <f>G109</f>
        <v>60000</v>
      </c>
      <c r="M118" s="4" t="s">
        <v>60</v>
      </c>
      <c r="N118" s="54">
        <f>D118+I120</f>
        <v>660000</v>
      </c>
      <c r="O118" s="11" t="str">
        <f>E118</f>
        <v>자본잉여금</v>
      </c>
      <c r="P118" s="20">
        <f>F118-I118</f>
        <v>50000</v>
      </c>
    </row>
    <row r="119" spans="1:16" s="11" customFormat="1" x14ac:dyDescent="0.45">
      <c r="D119" s="54"/>
      <c r="E119" s="11" t="s">
        <v>46</v>
      </c>
      <c r="F119" s="11">
        <f>D41+G41</f>
        <v>30000</v>
      </c>
      <c r="H119" s="55" t="s">
        <v>95</v>
      </c>
      <c r="I119" s="56">
        <f>G41</f>
        <v>-20000</v>
      </c>
      <c r="J119" s="55"/>
      <c r="K119" s="55"/>
      <c r="N119" s="54"/>
      <c r="O119" s="11" t="str">
        <f>E119</f>
        <v>이익잉여금</v>
      </c>
      <c r="P119" s="11">
        <f>F119-I119</f>
        <v>50000</v>
      </c>
    </row>
    <row r="120" spans="1:16" s="11" customFormat="1" x14ac:dyDescent="0.45">
      <c r="D120" s="54"/>
      <c r="H120" s="55" t="s">
        <v>226</v>
      </c>
      <c r="I120" s="56">
        <f>D100+D109</f>
        <v>20000</v>
      </c>
      <c r="J120" s="55"/>
      <c r="K120" s="55"/>
      <c r="N120" s="54"/>
      <c r="O120" s="11" t="s">
        <v>61</v>
      </c>
      <c r="P120" s="20">
        <f>K118</f>
        <v>60000</v>
      </c>
    </row>
    <row r="121" spans="1:16" s="11" customFormat="1" x14ac:dyDescent="0.45">
      <c r="C121" s="32"/>
      <c r="D121" s="32"/>
      <c r="E121" s="32"/>
      <c r="F121" s="32"/>
      <c r="I121" s="54"/>
    </row>
    <row r="122" spans="1:16" s="11" customFormat="1" x14ac:dyDescent="0.45">
      <c r="C122" s="32"/>
      <c r="D122" s="32"/>
      <c r="E122" s="32"/>
      <c r="F122" s="32"/>
    </row>
    <row r="123" spans="1:16" s="11" customFormat="1" x14ac:dyDescent="0.45">
      <c r="A123" s="11">
        <v>2</v>
      </c>
      <c r="B123" s="11" t="s">
        <v>227</v>
      </c>
      <c r="C123" s="32"/>
      <c r="D123" s="32"/>
      <c r="E123" s="32"/>
      <c r="F123" s="32"/>
    </row>
    <row r="124" spans="1:16" s="11" customFormat="1" x14ac:dyDescent="0.45">
      <c r="C124" s="53" t="s">
        <v>228</v>
      </c>
      <c r="D124" s="53"/>
      <c r="E124" s="53"/>
      <c r="F124" s="53"/>
      <c r="G124" s="4"/>
      <c r="H124" s="53" t="s">
        <v>229</v>
      </c>
      <c r="I124" s="53"/>
      <c r="J124" s="53"/>
      <c r="K124" s="53"/>
      <c r="L124" s="4"/>
      <c r="M124" s="53" t="s">
        <v>230</v>
      </c>
      <c r="N124" s="53"/>
      <c r="O124" s="53"/>
      <c r="P124" s="53"/>
    </row>
    <row r="125" spans="1:16" s="11" customFormat="1" x14ac:dyDescent="0.45">
      <c r="C125" s="4" t="s">
        <v>18</v>
      </c>
      <c r="D125" s="54">
        <f>E35+H35</f>
        <v>45600</v>
      </c>
      <c r="E125" s="11" t="s">
        <v>2</v>
      </c>
      <c r="F125" s="11">
        <f>E39+H39</f>
        <v>550000</v>
      </c>
      <c r="H125" s="58" t="s">
        <v>231</v>
      </c>
      <c r="I125" s="56"/>
      <c r="J125" s="55"/>
      <c r="K125" s="55"/>
      <c r="M125" s="4" t="s">
        <v>18</v>
      </c>
      <c r="N125" s="57">
        <f>D125-K126</f>
        <v>0</v>
      </c>
      <c r="O125" s="11" t="str">
        <f>E125</f>
        <v>자본금</v>
      </c>
      <c r="P125" s="11">
        <f>F125-I126</f>
        <v>500000</v>
      </c>
    </row>
    <row r="126" spans="1:16" s="11" customFormat="1" x14ac:dyDescent="0.45">
      <c r="C126" s="4" t="s">
        <v>60</v>
      </c>
      <c r="D126" s="54">
        <f>E36+H36</f>
        <v>712000</v>
      </c>
      <c r="E126" s="11" t="s">
        <v>1</v>
      </c>
      <c r="F126" s="11">
        <f>E40+H40</f>
        <v>80000</v>
      </c>
      <c r="H126" s="55" t="s">
        <v>232</v>
      </c>
      <c r="I126" s="56">
        <f>H39</f>
        <v>50000</v>
      </c>
      <c r="J126" s="55" t="s">
        <v>233</v>
      </c>
      <c r="K126" s="55">
        <f>D125</f>
        <v>45600</v>
      </c>
      <c r="M126" s="4" t="s">
        <v>60</v>
      </c>
      <c r="N126" s="54">
        <f>D126+I133</f>
        <v>732000</v>
      </c>
      <c r="O126" s="11" t="str">
        <f>E126</f>
        <v>자본잉여금</v>
      </c>
      <c r="P126" s="20">
        <f>F126-I127</f>
        <v>50000</v>
      </c>
    </row>
    <row r="127" spans="1:16" s="11" customFormat="1" x14ac:dyDescent="0.45">
      <c r="D127" s="54"/>
      <c r="E127" s="11" t="s">
        <v>46</v>
      </c>
      <c r="F127" s="11">
        <f>E41+H41</f>
        <v>164000</v>
      </c>
      <c r="H127" s="55" t="s">
        <v>234</v>
      </c>
      <c r="I127" s="56">
        <f>H40</f>
        <v>30000</v>
      </c>
      <c r="J127" s="55" t="s">
        <v>237</v>
      </c>
      <c r="K127" s="55">
        <f>E96</f>
        <v>3600</v>
      </c>
      <c r="N127" s="54"/>
      <c r="O127" s="11" t="str">
        <f>E127</f>
        <v>이익잉여금</v>
      </c>
      <c r="P127" s="11">
        <f>F127-I128</f>
        <v>144000</v>
      </c>
    </row>
    <row r="128" spans="1:16" s="11" customFormat="1" x14ac:dyDescent="0.45">
      <c r="D128" s="54"/>
      <c r="E128" s="4" t="s">
        <v>235</v>
      </c>
      <c r="F128" s="11">
        <f>E42+H42</f>
        <v>4000</v>
      </c>
      <c r="H128" s="55" t="s">
        <v>236</v>
      </c>
      <c r="I128" s="56">
        <f>H41</f>
        <v>20000</v>
      </c>
      <c r="J128" s="55" t="s">
        <v>61</v>
      </c>
      <c r="K128" s="55">
        <f>G110</f>
        <v>34400</v>
      </c>
      <c r="N128" s="54"/>
      <c r="O128" s="4" t="s">
        <v>235</v>
      </c>
      <c r="P128" s="20">
        <f>F128-I129</f>
        <v>0</v>
      </c>
    </row>
    <row r="129" spans="1:16" s="11" customFormat="1" x14ac:dyDescent="0.45">
      <c r="D129" s="54"/>
      <c r="E129" s="4" t="s">
        <v>238</v>
      </c>
      <c r="F129" s="11">
        <f>E43+H43</f>
        <v>6000</v>
      </c>
      <c r="H129" s="55" t="s">
        <v>235</v>
      </c>
      <c r="I129" s="56">
        <f>H42</f>
        <v>4000</v>
      </c>
      <c r="J129" s="55"/>
      <c r="K129" s="55"/>
      <c r="N129" s="54"/>
      <c r="O129" s="4" t="s">
        <v>238</v>
      </c>
      <c r="P129" s="11">
        <f>K127</f>
        <v>3600</v>
      </c>
    </row>
    <row r="130" spans="1:16" s="11" customFormat="1" x14ac:dyDescent="0.45">
      <c r="D130" s="54"/>
      <c r="E130" s="4" t="s">
        <v>239</v>
      </c>
      <c r="F130" s="11">
        <f>E45+H45</f>
        <v>-50000</v>
      </c>
      <c r="H130" s="55" t="s">
        <v>238</v>
      </c>
      <c r="I130" s="56">
        <f>H43</f>
        <v>6000</v>
      </c>
      <c r="J130" s="55"/>
      <c r="K130" s="55"/>
      <c r="N130" s="54"/>
      <c r="O130" s="4" t="s">
        <v>240</v>
      </c>
      <c r="P130" s="11">
        <f>K128</f>
        <v>34400</v>
      </c>
    </row>
    <row r="131" spans="1:16" s="11" customFormat="1" x14ac:dyDescent="0.45">
      <c r="D131" s="54"/>
      <c r="E131" s="11" t="s">
        <v>282</v>
      </c>
      <c r="F131" s="11">
        <f>E44</f>
        <v>3600</v>
      </c>
      <c r="H131" s="55" t="s">
        <v>241</v>
      </c>
      <c r="I131" s="56">
        <f>H45</f>
        <v>-50000</v>
      </c>
      <c r="J131" s="55"/>
      <c r="K131" s="55"/>
      <c r="N131" s="54"/>
      <c r="O131" s="4"/>
    </row>
    <row r="132" spans="1:16" s="11" customFormat="1" x14ac:dyDescent="0.45">
      <c r="D132" s="54"/>
      <c r="E132" s="4"/>
      <c r="H132" s="55" t="s">
        <v>283</v>
      </c>
      <c r="I132" s="56">
        <f>E44</f>
        <v>3600</v>
      </c>
      <c r="J132" s="55"/>
      <c r="K132" s="55"/>
      <c r="M132" s="11" t="s">
        <v>242</v>
      </c>
      <c r="N132" s="54">
        <f>D133</f>
        <v>460000</v>
      </c>
      <c r="O132" s="11" t="s">
        <v>243</v>
      </c>
      <c r="P132" s="11">
        <f>F133</f>
        <v>570000</v>
      </c>
    </row>
    <row r="133" spans="1:16" s="11" customFormat="1" x14ac:dyDescent="0.45">
      <c r="C133" s="11" t="s">
        <v>242</v>
      </c>
      <c r="D133" s="54">
        <f>-(E50+H50)</f>
        <v>460000</v>
      </c>
      <c r="E133" s="11" t="s">
        <v>243</v>
      </c>
      <c r="F133" s="11">
        <f>E48+H48</f>
        <v>570000</v>
      </c>
      <c r="H133" s="55" t="s">
        <v>226</v>
      </c>
      <c r="I133" s="56">
        <f>D101+D110</f>
        <v>20000</v>
      </c>
      <c r="J133" s="55"/>
      <c r="K133" s="55"/>
      <c r="M133" s="11" t="s">
        <v>46</v>
      </c>
      <c r="N133" s="54">
        <f>P132-N132</f>
        <v>110000</v>
      </c>
    </row>
    <row r="134" spans="1:16" s="11" customFormat="1" x14ac:dyDescent="0.45">
      <c r="C134" s="11" t="s">
        <v>46</v>
      </c>
      <c r="D134" s="54">
        <f>F133+F134-D133</f>
        <v>134000</v>
      </c>
      <c r="E134" s="11" t="s">
        <v>183</v>
      </c>
      <c r="F134" s="11">
        <f>E49</f>
        <v>24000</v>
      </c>
      <c r="I134" s="54"/>
      <c r="M134" s="11" t="s">
        <v>245</v>
      </c>
      <c r="N134" s="54"/>
    </row>
    <row r="135" spans="1:16" s="11" customFormat="1" x14ac:dyDescent="0.45">
      <c r="C135" s="11" t="s">
        <v>244</v>
      </c>
      <c r="D135" s="54"/>
      <c r="H135" s="60" t="s">
        <v>246</v>
      </c>
      <c r="I135" s="61"/>
      <c r="J135" s="62"/>
      <c r="K135" s="62"/>
    </row>
    <row r="136" spans="1:16" s="11" customFormat="1" x14ac:dyDescent="0.45">
      <c r="H136" s="62" t="s">
        <v>279</v>
      </c>
      <c r="I136" s="61">
        <f>E49</f>
        <v>24000</v>
      </c>
      <c r="J136" s="62" t="s">
        <v>280</v>
      </c>
      <c r="K136" s="62">
        <f>H51</f>
        <v>40000</v>
      </c>
    </row>
    <row r="137" spans="1:16" s="11" customFormat="1" x14ac:dyDescent="0.45">
      <c r="H137" s="62" t="s">
        <v>281</v>
      </c>
      <c r="I137" s="61">
        <f>G105</f>
        <v>16000</v>
      </c>
      <c r="J137" s="62"/>
      <c r="K137" s="62"/>
    </row>
    <row r="138" spans="1:16" s="11" customFormat="1" x14ac:dyDescent="0.45"/>
    <row r="139" spans="1:16" s="11" customFormat="1" x14ac:dyDescent="0.45"/>
    <row r="140" spans="1:16" s="11" customFormat="1" x14ac:dyDescent="0.45"/>
    <row r="141" spans="1:16" s="11" customFormat="1" x14ac:dyDescent="0.45"/>
    <row r="142" spans="1:16" s="11" customFormat="1" x14ac:dyDescent="0.45">
      <c r="A142" s="34">
        <v>3</v>
      </c>
      <c r="B142" s="11" t="s">
        <v>247</v>
      </c>
    </row>
    <row r="143" spans="1:16" s="11" customFormat="1" x14ac:dyDescent="0.45">
      <c r="A143" s="34"/>
      <c r="B143" s="64"/>
      <c r="C143" s="64"/>
      <c r="D143" s="12" t="s">
        <v>248</v>
      </c>
      <c r="E143" s="12" t="s">
        <v>249</v>
      </c>
      <c r="F143" s="12" t="s">
        <v>46</v>
      </c>
      <c r="G143" s="12" t="s">
        <v>238</v>
      </c>
      <c r="H143" s="12" t="s">
        <v>61</v>
      </c>
      <c r="I143" s="12" t="s">
        <v>250</v>
      </c>
    </row>
    <row r="144" spans="1:16" s="11" customFormat="1" x14ac:dyDescent="0.45">
      <c r="A144" s="34"/>
      <c r="B144" s="71" t="s">
        <v>84</v>
      </c>
      <c r="C144" s="71"/>
      <c r="D144" s="33">
        <f>P117</f>
        <v>500000</v>
      </c>
      <c r="E144" s="33">
        <f>P118</f>
        <v>50000</v>
      </c>
      <c r="F144" s="33">
        <f>P119</f>
        <v>50000</v>
      </c>
      <c r="G144" s="19">
        <f>Q119</f>
        <v>0</v>
      </c>
      <c r="H144" s="20">
        <v>0</v>
      </c>
      <c r="I144" s="33">
        <f t="shared" ref="I144:I150" si="0">SUM(D144:H144)</f>
        <v>600000</v>
      </c>
    </row>
    <row r="145" spans="1:9" s="11" customFormat="1" x14ac:dyDescent="0.45">
      <c r="A145" s="34"/>
      <c r="B145" s="47" t="s">
        <v>251</v>
      </c>
      <c r="C145" s="47"/>
      <c r="D145" s="33"/>
      <c r="E145" s="33"/>
      <c r="F145" s="33"/>
      <c r="G145" s="19"/>
      <c r="H145" s="33">
        <f>P120</f>
        <v>60000</v>
      </c>
      <c r="I145" s="33">
        <f t="shared" si="0"/>
        <v>60000</v>
      </c>
    </row>
    <row r="146" spans="1:9" s="11" customFormat="1" x14ac:dyDescent="0.45">
      <c r="A146" s="34"/>
      <c r="B146" s="47" t="s">
        <v>252</v>
      </c>
      <c r="C146" s="47"/>
      <c r="D146" s="33"/>
      <c r="E146" s="33"/>
      <c r="F146" s="33">
        <f>E155</f>
        <v>94000</v>
      </c>
      <c r="G146" s="33"/>
      <c r="H146" s="33">
        <f>E156</f>
        <v>16000</v>
      </c>
      <c r="I146" s="33">
        <f t="shared" si="0"/>
        <v>110000</v>
      </c>
    </row>
    <row r="147" spans="1:9" s="11" customFormat="1" x14ac:dyDescent="0.45">
      <c r="A147" s="34"/>
      <c r="B147" s="65" t="s">
        <v>253</v>
      </c>
      <c r="C147" s="66"/>
      <c r="D147" s="33"/>
      <c r="E147" s="33"/>
      <c r="F147" s="33"/>
      <c r="G147" s="33">
        <f>E96</f>
        <v>3600</v>
      </c>
      <c r="H147" s="33">
        <f>E105</f>
        <v>2400</v>
      </c>
      <c r="I147" s="33">
        <f t="shared" si="0"/>
        <v>6000</v>
      </c>
    </row>
    <row r="148" spans="1:9" s="11" customFormat="1" x14ac:dyDescent="0.45">
      <c r="A148" s="34"/>
      <c r="B148" s="47" t="s">
        <v>254</v>
      </c>
      <c r="C148" s="47"/>
      <c r="D148" s="33"/>
      <c r="E148" s="33"/>
      <c r="F148" s="33"/>
      <c r="G148" s="33"/>
      <c r="H148" s="33">
        <f>F87</f>
        <v>4000</v>
      </c>
      <c r="I148" s="33">
        <f t="shared" si="0"/>
        <v>4000</v>
      </c>
    </row>
    <row r="149" spans="1:9" s="11" customFormat="1" x14ac:dyDescent="0.45">
      <c r="A149" s="34"/>
      <c r="B149" s="47" t="s">
        <v>255</v>
      </c>
      <c r="C149" s="47"/>
      <c r="D149" s="33"/>
      <c r="E149" s="33"/>
      <c r="F149" s="33"/>
      <c r="G149" s="33"/>
      <c r="H149" s="33">
        <f>H105</f>
        <v>-8000</v>
      </c>
      <c r="I149" s="33">
        <f t="shared" si="0"/>
        <v>-8000</v>
      </c>
    </row>
    <row r="150" spans="1:9" s="11" customFormat="1" x14ac:dyDescent="0.45">
      <c r="A150" s="34"/>
      <c r="B150" s="47" t="s">
        <v>256</v>
      </c>
      <c r="C150" s="47"/>
      <c r="D150" s="33"/>
      <c r="E150" s="33"/>
      <c r="F150" s="33"/>
      <c r="G150" s="33"/>
      <c r="H150" s="33">
        <f>D105</f>
        <v>-40000</v>
      </c>
      <c r="I150" s="33">
        <f t="shared" si="0"/>
        <v>-40000</v>
      </c>
    </row>
    <row r="151" spans="1:9" s="11" customFormat="1" x14ac:dyDescent="0.45">
      <c r="A151" s="34"/>
      <c r="B151" s="47" t="s">
        <v>257</v>
      </c>
      <c r="C151" s="47"/>
      <c r="D151" s="33">
        <f t="shared" ref="D151:I151" si="1">SUM(D144:D150)</f>
        <v>500000</v>
      </c>
      <c r="E151" s="33">
        <f t="shared" si="1"/>
        <v>50000</v>
      </c>
      <c r="F151" s="33">
        <f t="shared" si="1"/>
        <v>144000</v>
      </c>
      <c r="G151" s="33">
        <f t="shared" si="1"/>
        <v>3600</v>
      </c>
      <c r="H151" s="33">
        <f>SUM(H145:H150)</f>
        <v>34400</v>
      </c>
      <c r="I151" s="33">
        <f t="shared" si="1"/>
        <v>732000</v>
      </c>
    </row>
    <row r="152" spans="1:9" s="11" customFormat="1" x14ac:dyDescent="0.45">
      <c r="A152" s="34"/>
      <c r="B152" s="32"/>
      <c r="C152" s="32"/>
      <c r="D152" s="32"/>
      <c r="E152" s="32"/>
      <c r="G152" s="32"/>
    </row>
    <row r="153" spans="1:9" s="11" customFormat="1" x14ac:dyDescent="0.45">
      <c r="A153" s="34"/>
      <c r="B153" s="67" t="s">
        <v>258</v>
      </c>
    </row>
    <row r="154" spans="1:9" s="11" customFormat="1" x14ac:dyDescent="0.45">
      <c r="A154" s="34"/>
      <c r="E154" s="29" t="s">
        <v>259</v>
      </c>
    </row>
    <row r="155" spans="1:9" s="11" customFormat="1" x14ac:dyDescent="0.45">
      <c r="A155" s="34"/>
      <c r="B155" s="68">
        <v>1</v>
      </c>
      <c r="C155" s="32" t="s">
        <v>260</v>
      </c>
      <c r="E155" s="69">
        <f>E51</f>
        <v>94000</v>
      </c>
      <c r="F155" s="32" t="s">
        <v>261</v>
      </c>
    </row>
    <row r="156" spans="1:9" s="11" customFormat="1" x14ac:dyDescent="0.45">
      <c r="A156" s="34"/>
      <c r="B156" s="68">
        <v>4</v>
      </c>
      <c r="C156" s="32" t="s">
        <v>262</v>
      </c>
      <c r="E156" s="70">
        <f>G105</f>
        <v>16000</v>
      </c>
      <c r="F156" s="11" t="s">
        <v>263</v>
      </c>
    </row>
    <row r="157" spans="1:9" s="11" customFormat="1" x14ac:dyDescent="0.45">
      <c r="A157" s="34"/>
      <c r="E157" s="11">
        <f>SUM(E155:E156)</f>
        <v>110000</v>
      </c>
    </row>
    <row r="158" spans="1:9" s="11" customFormat="1" x14ac:dyDescent="0.45">
      <c r="A158" s="34"/>
      <c r="B158" s="32"/>
      <c r="C158" s="32"/>
      <c r="D158" s="32"/>
      <c r="E158" s="32"/>
      <c r="G158" s="32"/>
    </row>
    <row r="159" spans="1:9" x14ac:dyDescent="0.45">
      <c r="A159" s="2">
        <v>4</v>
      </c>
      <c r="B159" s="2" t="s">
        <v>264</v>
      </c>
    </row>
    <row r="160" spans="1:9" x14ac:dyDescent="0.45">
      <c r="B160" s="74"/>
      <c r="C160" s="74"/>
      <c r="D160" s="75" t="s">
        <v>265</v>
      </c>
      <c r="E160" s="75" t="s">
        <v>266</v>
      </c>
      <c r="F160" s="75" t="s">
        <v>267</v>
      </c>
    </row>
    <row r="161" spans="2:6" x14ac:dyDescent="0.45">
      <c r="B161" s="74" t="s">
        <v>268</v>
      </c>
      <c r="C161" s="74"/>
      <c r="D161" s="11">
        <f>E48+E49</f>
        <v>474000</v>
      </c>
      <c r="E161" s="11">
        <f>H48</f>
        <v>120000</v>
      </c>
      <c r="F161" s="11">
        <f>P132</f>
        <v>570000</v>
      </c>
    </row>
    <row r="162" spans="2:6" x14ac:dyDescent="0.45">
      <c r="B162" s="74" t="s">
        <v>269</v>
      </c>
      <c r="C162" s="74"/>
      <c r="D162" s="31">
        <f>E50</f>
        <v>-380000</v>
      </c>
      <c r="E162" s="31">
        <f>H50</f>
        <v>-80000</v>
      </c>
      <c r="F162" s="31">
        <f>-N132</f>
        <v>-460000</v>
      </c>
    </row>
    <row r="163" spans="2:6" x14ac:dyDescent="0.45">
      <c r="B163" s="74" t="s">
        <v>270</v>
      </c>
      <c r="C163" s="74"/>
      <c r="D163" s="11">
        <f>SUM(D161:D162)</f>
        <v>94000</v>
      </c>
      <c r="E163" s="11">
        <f>SUM(E161:E162)</f>
        <v>40000</v>
      </c>
      <c r="F163" s="11">
        <f>SUM(F161:F162)</f>
        <v>110000</v>
      </c>
    </row>
    <row r="164" spans="2:6" x14ac:dyDescent="0.45">
      <c r="B164" s="74" t="s">
        <v>271</v>
      </c>
      <c r="C164" s="74"/>
      <c r="D164" s="20">
        <v>0</v>
      </c>
      <c r="E164" s="76">
        <f>H43</f>
        <v>6000</v>
      </c>
      <c r="F164" s="11">
        <f>D88</f>
        <v>6000</v>
      </c>
    </row>
    <row r="165" spans="2:6" x14ac:dyDescent="0.45">
      <c r="B165" s="2" t="s">
        <v>272</v>
      </c>
      <c r="D165" s="31">
        <f>D163</f>
        <v>94000</v>
      </c>
      <c r="E165" s="31">
        <f>E163</f>
        <v>40000</v>
      </c>
      <c r="F165" s="31">
        <f>SUM(F163:F164)</f>
        <v>116000</v>
      </c>
    </row>
    <row r="166" spans="2:6" x14ac:dyDescent="0.45">
      <c r="B166" s="2" t="s">
        <v>273</v>
      </c>
      <c r="F166" s="11">
        <f>E51+E44</f>
        <v>97600</v>
      </c>
    </row>
    <row r="167" spans="2:6" x14ac:dyDescent="0.45">
      <c r="B167" s="2" t="s">
        <v>274</v>
      </c>
      <c r="F167" s="11">
        <f>E105+G105</f>
        <v>18400</v>
      </c>
    </row>
  </sheetData>
  <mergeCells count="29">
    <mergeCell ref="H116:K116"/>
    <mergeCell ref="D33:E33"/>
    <mergeCell ref="G33:H33"/>
    <mergeCell ref="B84:C84"/>
    <mergeCell ref="B85:C85"/>
    <mergeCell ref="B86:C86"/>
    <mergeCell ref="B145:C145"/>
    <mergeCell ref="B87:C87"/>
    <mergeCell ref="B88:C88"/>
    <mergeCell ref="B89:C89"/>
    <mergeCell ref="B90:C90"/>
    <mergeCell ref="C116:F116"/>
    <mergeCell ref="B144:C144"/>
    <mergeCell ref="B146:C146"/>
    <mergeCell ref="B147:C147"/>
    <mergeCell ref="B148:C148"/>
    <mergeCell ref="B149:C149"/>
    <mergeCell ref="B150:C150"/>
    <mergeCell ref="M116:P116"/>
    <mergeCell ref="C124:F124"/>
    <mergeCell ref="H124:K124"/>
    <mergeCell ref="M124:P124"/>
    <mergeCell ref="B143:C143"/>
    <mergeCell ref="B151:C151"/>
    <mergeCell ref="B160:C160"/>
    <mergeCell ref="B161:C161"/>
    <mergeCell ref="B162:C162"/>
    <mergeCell ref="B163:C163"/>
    <mergeCell ref="B164:C164"/>
  </mergeCells>
  <phoneticPr fontId="2" type="noConversion"/>
  <pageMargins left="0.7" right="0.7" top="0.75" bottom="0.75" header="0.3" footer="0.3"/>
  <pageSetup paperSize="9" scale="52" orientation="landscape" r:id="rId1"/>
  <ignoredErrors>
    <ignoredError sqref="F16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1</vt:lpstr>
      <vt:lpstr>2</vt:lpstr>
      <vt:lpstr>'1'!Print_Area</vt:lpstr>
      <vt:lpstr>'2'!Print_Area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박길동</dc:creator>
  <cp:lastModifiedBy>Giton Park</cp:lastModifiedBy>
  <cp:lastPrinted>2016-04-04T05:17:24Z</cp:lastPrinted>
  <dcterms:created xsi:type="dcterms:W3CDTF">2011-06-18T14:55:19Z</dcterms:created>
  <dcterms:modified xsi:type="dcterms:W3CDTF">2020-01-19T10:23:00Z</dcterms:modified>
</cp:coreProperties>
</file>